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CD8B213-2809-483D-BEBF-787D1B14A9C1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Q5" i="23"/>
  <c r="F5" i="23"/>
  <c r="Q4" i="23"/>
  <c r="F4" i="23"/>
  <c r="Q3" i="23"/>
  <c r="AC2" i="23"/>
  <c r="N1" i="23"/>
  <c r="Q5" i="22"/>
  <c r="Q4" i="22"/>
  <c r="Q3" i="22"/>
  <c r="Q5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13" i="20"/>
  <c r="Q12" i="20"/>
  <c r="Q11" i="20"/>
  <c r="Q9" i="20"/>
  <c r="Q8" i="20"/>
  <c r="Q7" i="20"/>
  <c r="Q5" i="20"/>
  <c r="Q4" i="20"/>
  <c r="Q3" i="20"/>
  <c r="Q13" i="19"/>
  <c r="Q12" i="19"/>
  <c r="Q11" i="19"/>
  <c r="D37" i="20"/>
  <c r="C37" i="20"/>
  <c r="F36" i="20"/>
  <c r="D35" i="20"/>
  <c r="C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Q9" i="19"/>
  <c r="Q8" i="19"/>
  <c r="Q7" i="19"/>
  <c r="Q5" i="19"/>
  <c r="Q4" i="19"/>
  <c r="Q3" i="19"/>
  <c r="Q5" i="18"/>
  <c r="Q4" i="18"/>
  <c r="Q3" i="18"/>
  <c r="N1" i="19"/>
  <c r="N1" i="18"/>
  <c r="J5" i="17"/>
  <c r="F37" i="25" l="1"/>
  <c r="J4" i="25" s="1"/>
  <c r="F37" i="24"/>
  <c r="F37" i="23"/>
  <c r="J4" i="23" s="1"/>
  <c r="J36" i="25"/>
  <c r="J4" i="24"/>
  <c r="J36" i="24"/>
  <c r="J36" i="23"/>
  <c r="F37" i="22"/>
  <c r="J36" i="22" s="1"/>
  <c r="F37" i="21"/>
  <c r="F37" i="20"/>
  <c r="J4" i="20" s="1"/>
  <c r="J5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5" i="24" l="1"/>
  <c r="L36" i="24" s="1"/>
  <c r="J5" i="25"/>
  <c r="L36" i="25" s="1"/>
  <c r="J5" i="23"/>
  <c r="L36" i="23" s="1"/>
  <c r="J4" i="22"/>
  <c r="J5" i="22" s="1"/>
  <c r="J36" i="21"/>
  <c r="J4" i="21"/>
  <c r="J5" i="21" s="1"/>
  <c r="J36" i="20"/>
  <c r="L36" i="20" s="1"/>
  <c r="F37" i="19"/>
  <c r="J4" i="19" s="1"/>
  <c r="F37" i="18"/>
  <c r="J4" i="18" s="1"/>
  <c r="F37" i="17"/>
  <c r="J4" i="17" s="1"/>
  <c r="J36" i="17"/>
  <c r="L36" i="21" l="1"/>
  <c r="L36" i="22"/>
  <c r="J36" i="19"/>
  <c r="J5" i="19"/>
  <c r="J5" i="18"/>
  <c r="J36" i="18"/>
  <c r="L36" i="17"/>
  <c r="L36" i="19" l="1"/>
  <c r="L36" i="18"/>
  <c r="J35" i="17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<sst xmlns="http://schemas.openxmlformats.org/spreadsheetml/2006/main" count="559" uniqueCount="75">
  <si>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</si>
  <si>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</si>
  <si>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</si>
  <si>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</si>
  <si>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</si>
  <si>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</si>
  <si>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</si>
  <si>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</si>
  <si>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</si>
  <si>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</si>
  <si>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</si>
  <si>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</si>
  <si>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</si>
  <si>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</si>
  <si>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</si>
  <si>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</si>
  <si>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</si>
  <si>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</si>
  <si>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</si>
  <si>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</si>
  <si>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</si>
  <si>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</si>
  <si>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</si>
  <si>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</si>
  <si>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</si>
  <si>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</si>
  <si>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</si>
  <si>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</si>
  <si>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</si>
  <si>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</si>
  <si>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</si>
  <si>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AYTUN ARZUOĞLU</t>
  </si>
  <si>
    <t>V.EYYÜP AĞA</t>
  </si>
  <si>
    <t>AVANS</t>
  </si>
  <si>
    <t>KASIM</t>
  </si>
  <si>
    <t>1. TAKSİT</t>
  </si>
  <si>
    <t>ARALIK</t>
  </si>
  <si>
    <t>2. TAKSİT</t>
  </si>
  <si>
    <t>OCAK</t>
  </si>
  <si>
    <t>ŞUBAT</t>
  </si>
  <si>
    <t>3. TAKSİT</t>
  </si>
  <si>
    <t>4. TAKSİT</t>
  </si>
  <si>
    <t>ENFESYEM ARPA FLAKE YEMİ</t>
  </si>
  <si>
    <t>AD</t>
  </si>
  <si>
    <t>ENFESYEM MISIR FLAKE YEMİ</t>
  </si>
  <si>
    <t>SERYEM SOYA KÜSPESİ</t>
  </si>
  <si>
    <t>Satış</t>
  </si>
  <si>
    <t>YM2</t>
  </si>
  <si>
    <t>Kasım Sütünden Kesilecek</t>
  </si>
  <si>
    <t>Arpa Flake 10 Ad.</t>
  </si>
  <si>
    <t>Mısır Flake 30 Ad.</t>
  </si>
  <si>
    <t>Soya 15 Ad.</t>
  </si>
  <si>
    <t>KASIM SÜTÜNE YAZILDI</t>
  </si>
  <si>
    <t>ARALIK SÜTÜNDEN KESİLECEK</t>
  </si>
  <si>
    <t>SMART DORA SOYA KÜSPESİ</t>
  </si>
  <si>
    <t>V.EYYÜPAĞA</t>
  </si>
  <si>
    <t>ARPA FLAKE ÇUVALLI</t>
  </si>
  <si>
    <t>MISIR FLAKE ÇUVALLI</t>
  </si>
  <si>
    <t>Ocak Sütünden Kesilecek</t>
  </si>
  <si>
    <t>Mısır Flake 40 Ad.</t>
  </si>
  <si>
    <t>Soya 20 Ad.</t>
  </si>
  <si>
    <t>ARALIK SÜTÜNE YAZILDI</t>
  </si>
  <si>
    <t>OCAK SÜTÜNE YAZILDI</t>
  </si>
  <si>
    <t>YMA</t>
  </si>
  <si>
    <t>Şubat Sütünden Kesilecek</t>
  </si>
  <si>
    <t>ŞUBAT SÜTÜNE YAZILDI</t>
  </si>
  <si>
    <t>ABALIOĞLU SOYA KÜSPESİ</t>
  </si>
  <si>
    <t>GÖKCAN ARPA FLAKE</t>
  </si>
  <si>
    <t>GÖKCAN MISIR FLAKE</t>
  </si>
  <si>
    <t>Mart Sütünden Kesilecek</t>
  </si>
  <si>
    <t>Arpa Flake 20 Ad.</t>
  </si>
  <si>
    <t>MART SÜTÜNE YAZILDI</t>
  </si>
  <si>
    <t>Z.EYYÜPAĞA</t>
  </si>
  <si>
    <t>NİSAN SÜTÜNDEN KESİLECEK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</si>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</sst>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0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12" fillId="0" borderId="0" xfId="210" applyFont="1"/>
    <xf numFmtId="4" fontId="5" fillId="0" borderId="9" xfId="211" applyNumberFormat="1" applyBorder="1" applyAlignment="1">
      <alignment horizontal="right"/>
    </xf>
    <xf numFmtId="168" fontId="5" fillId="0" borderId="9" xfId="211" applyNumberFormat="1" applyBorder="1" applyAlignment="1">
      <alignment horizontal="left"/>
    </xf>
    <xf numFmtId="168" fontId="5" fillId="2" borderId="9" xfId="211" applyNumberFormat="1" applyFill="1" applyBorder="1" applyAlignment="1">
      <alignment horizontal="left"/>
    </xf>
    <xf numFmtId="167" fontId="5" fillId="2" borderId="9" xfId="211" applyNumberFormat="1" applyFill="1" applyBorder="1" applyAlignment="1">
      <alignment horizontal="right"/>
    </xf>
    <xf numFmtId="49" fontId="5" fillId="2" borderId="9" xfId="211" applyNumberFormat="1" applyFill="1" applyBorder="1" applyAlignment="1">
      <alignment horizontal="left"/>
    </xf>
    <xf numFmtId="3" fontId="5" fillId="2" borderId="9" xfId="211" applyNumberFormat="1" applyFill="1" applyBorder="1"/>
    <xf numFmtId="169" fontId="5" fillId="2" borderId="9" xfId="211" applyNumberFormat="1" applyFill="1" applyBorder="1" applyAlignment="1">
      <alignment horizontal="right"/>
    </xf>
    <xf numFmtId="4" fontId="5" fillId="2" borderId="9" xfId="211" applyNumberFormat="1" applyFill="1" applyBorder="1" applyAlignment="1">
      <alignment horizontal="right"/>
    </xf>
    <xf numFmtId="0" fontId="5" fillId="2" borderId="9" xfId="211" applyFill="1" applyBorder="1"/>
    <xf numFmtId="2" fontId="0" fillId="34" borderId="9" xfId="0" applyNumberFormat="1" applyFill="1" applyBorder="1"/>
    <xf numFmtId="4" fontId="4" fillId="35" borderId="9" xfId="231" applyNumberFormat="1" applyFill="1" applyBorder="1" applyAlignment="1">
      <alignment horizontal="right"/>
    </xf>
    <xf numFmtId="0" fontId="0" fillId="35" borderId="9" xfId="0" applyFill="1" applyBorder="1"/>
    <xf numFmtId="168" fontId="4" fillId="35" borderId="9" xfId="231" applyNumberFormat="1" applyFill="1" applyBorder="1" applyAlignment="1">
      <alignment horizontal="left"/>
    </xf>
    <xf numFmtId="49" fontId="4" fillId="0" borderId="0" xfId="231" applyNumberFormat="1" applyAlignment="1">
      <alignment horizontal="left"/>
    </xf>
    <xf numFmtId="0" fontId="3" fillId="0" borderId="9" xfId="251" applyBorder="1"/>
    <xf numFmtId="4" fontId="3" fillId="0" borderId="9" xfId="251" applyNumberFormat="1" applyBorder="1" applyAlignment="1">
      <alignment horizontal="right"/>
    </xf>
    <xf numFmtId="169" fontId="3" fillId="0" borderId="9" xfId="251" applyNumberFormat="1" applyBorder="1" applyAlignment="1">
      <alignment horizontal="right"/>
    </xf>
    <xf numFmtId="49" fontId="4" fillId="0" borderId="0" xfId="231" applyNumberFormat="1" applyFill="1" applyBorder="1" applyAlignment="1">
      <alignment horizontal="left"/>
    </xf>
    <xf numFmtId="164" fontId="3" fillId="0" borderId="9" xfId="251" applyNumberFormat="1" applyBorder="1"/>
    <xf numFmtId="49" fontId="3" fillId="0" borderId="9" xfId="251" applyNumberFormat="1" applyBorder="1" applyAlignment="1">
      <alignment horizontal="left"/>
    </xf>
    <xf numFmtId="3" fontId="3" fillId="0" borderId="9" xfId="251" applyNumberFormat="1" applyBorder="1"/>
    <xf numFmtId="167" fontId="3" fillId="0" borderId="9" xfId="251" applyNumberFormat="1" applyBorder="1" applyAlignment="1">
      <alignment horizontal="right"/>
    </xf>
    <xf numFmtId="14" fontId="0" fillId="0" borderId="9" xfId="0" applyNumberFormat="1" applyBorder="1"/>
    <xf numFmtId="168" fontId="3" fillId="0" borderId="9" xfId="251" applyNumberFormat="1" applyBorder="1" applyAlignment="1">
      <alignment horizontal="left"/>
    </xf>
    <xf numFmtId="168" fontId="4" fillId="2" borderId="9" xfId="231" applyNumberFormat="1" applyFill="1" applyBorder="1" applyAlignment="1">
      <alignment horizontal="left"/>
    </xf>
    <xf numFmtId="167" fontId="4" fillId="2" borderId="9" xfId="231" applyNumberFormat="1" applyFill="1" applyBorder="1" applyAlignment="1">
      <alignment horizontal="right"/>
    </xf>
    <xf numFmtId="49" fontId="4" fillId="2" borderId="9" xfId="231" applyNumberFormat="1" applyFill="1" applyBorder="1" applyAlignment="1">
      <alignment horizontal="left"/>
    </xf>
    <xf numFmtId="3" fontId="4" fillId="2" borderId="9" xfId="231" applyNumberFormat="1" applyFill="1" applyBorder="1"/>
    <xf numFmtId="169" fontId="4" fillId="2" borderId="9" xfId="231" applyNumberFormat="1" applyFill="1" applyBorder="1" applyAlignment="1">
      <alignment horizontal="right"/>
    </xf>
    <xf numFmtId="4" fontId="4" fillId="2" borderId="9" xfId="231" applyNumberFormat="1" applyFill="1" applyBorder="1" applyAlignment="1">
      <alignment horizontal="right"/>
    </xf>
    <xf numFmtId="0" fontId="4" fillId="2" borderId="9" xfId="231" applyFill="1" applyBorder="1"/>
    <xf numFmtId="164" fontId="4" fillId="2" borderId="9" xfId="231" applyNumberFormat="1" applyFill="1" applyBorder="1"/>
    <xf numFmtId="168" fontId="3" fillId="2" borderId="9" xfId="251" applyNumberFormat="1" applyFill="1" applyBorder="1" applyAlignment="1">
      <alignment horizontal="left"/>
    </xf>
    <xf numFmtId="167" fontId="3" fillId="2" borderId="9" xfId="251" applyNumberFormat="1" applyFill="1" applyBorder="1" applyAlignment="1">
      <alignment horizontal="right"/>
    </xf>
    <xf numFmtId="49" fontId="3" fillId="2" borderId="9" xfId="251" applyNumberFormat="1" applyFill="1" applyBorder="1" applyAlignment="1">
      <alignment horizontal="left"/>
    </xf>
    <xf numFmtId="3" fontId="3" fillId="2" borderId="9" xfId="251" applyNumberFormat="1" applyFill="1" applyBorder="1"/>
    <xf numFmtId="169" fontId="3" fillId="2" borderId="9" xfId="251" applyNumberFormat="1" applyFill="1" applyBorder="1" applyAlignment="1">
      <alignment horizontal="right"/>
    </xf>
    <xf numFmtId="4" fontId="3" fillId="2" borderId="9" xfId="251" applyNumberFormat="1" applyFill="1" applyBorder="1" applyAlignment="1">
      <alignment horizontal="right"/>
    </xf>
    <xf numFmtId="0" fontId="3" fillId="2" borderId="9" xfId="251" applyFill="1" applyBorder="1"/>
    <xf numFmtId="164" fontId="3" fillId="2" borderId="9" xfId="251" applyNumberFormat="1" applyFill="1" applyBorder="1"/>
    <xf numFmtId="4" fontId="2" fillId="0" borderId="9" xfId="271" applyNumberFormat="1" applyBorder="1" applyAlignment="1">
      <alignment horizontal="right"/>
    </xf>
    <xf numFmtId="168" fontId="2" fillId="0" borderId="9" xfId="271" applyNumberFormat="1" applyBorder="1" applyAlignment="1">
      <alignment horizontal="left"/>
    </xf>
    <xf numFmtId="168" fontId="2" fillId="2" borderId="9" xfId="271" applyNumberFormat="1" applyFill="1" applyBorder="1" applyAlignment="1">
      <alignment horizontal="left"/>
    </xf>
    <xf numFmtId="167" fontId="2" fillId="2" borderId="9" xfId="271" applyNumberFormat="1" applyFill="1" applyBorder="1" applyAlignment="1">
      <alignment horizontal="right"/>
    </xf>
    <xf numFmtId="49" fontId="2" fillId="2" borderId="9" xfId="271" applyNumberFormat="1" applyFill="1" applyBorder="1" applyAlignment="1">
      <alignment horizontal="left"/>
    </xf>
    <xf numFmtId="3" fontId="2" fillId="2" borderId="9" xfId="271" applyNumberFormat="1" applyFill="1" applyBorder="1"/>
    <xf numFmtId="169" fontId="2" fillId="2" borderId="9" xfId="271" applyNumberFormat="1" applyFill="1" applyBorder="1" applyAlignment="1">
      <alignment horizontal="right"/>
    </xf>
    <xf numFmtId="4" fontId="2" fillId="2" borderId="9" xfId="271" applyNumberFormat="1" applyFill="1" applyBorder="1" applyAlignment="1">
      <alignment horizontal="right"/>
    </xf>
    <xf numFmtId="0" fontId="2" fillId="2" borderId="9" xfId="271" applyFill="1" applyBorder="1"/>
    <xf numFmtId="164" fontId="2" fillId="2" borderId="9" xfId="271" applyNumberFormat="1" applyFill="1" applyBorder="1"/>
    <xf numFmtId="4" fontId="1" fillId="0" borderId="9" xfId="291" applyNumberFormat="1" applyBorder="1" applyAlignment="1">
      <alignment horizontal="right"/>
    </xf>
    <xf numFmtId="168" fontId="1" fillId="0" borderId="9" xfId="291" applyNumberFormat="1" applyBorder="1" applyAlignment="1">
      <alignment horizontal="left"/>
    </xf>
    <xf numFmtId="168" fontId="1" fillId="2" borderId="9" xfId="291" applyNumberFormat="1" applyFill="1" applyBorder="1" applyAlignment="1">
      <alignment horizontal="left"/>
    </xf>
    <xf numFmtId="167" fontId="1" fillId="2" borderId="9" xfId="291" applyNumberFormat="1" applyFill="1" applyBorder="1" applyAlignment="1">
      <alignment horizontal="right"/>
    </xf>
    <xf numFmtId="49" fontId="1" fillId="2" borderId="9" xfId="291" applyNumberFormat="1" applyFill="1" applyBorder="1" applyAlignment="1">
      <alignment horizontal="left"/>
    </xf>
    <xf numFmtId="3" fontId="1" fillId="2" borderId="9" xfId="291" applyNumberFormat="1" applyFill="1" applyBorder="1"/>
    <xf numFmtId="169" fontId="1" fillId="2" borderId="9" xfId="291" applyNumberFormat="1" applyFill="1" applyBorder="1" applyAlignment="1">
      <alignment horizontal="right"/>
    </xf>
    <xf numFmtId="4" fontId="1" fillId="2" borderId="9" xfId="291" applyNumberFormat="1" applyFill="1" applyBorder="1" applyAlignment="1">
      <alignment horizontal="right"/>
    </xf>
    <xf numFmtId="0" fontId="1" fillId="2" borderId="9" xfId="291" applyFill="1" applyBorder="1"/>
    <xf numFmtId="164" fontId="1" fillId="2" borderId="9" xfId="291" applyNumberFormat="1" applyFill="1" applyBorder="1"/>
    <xf numFmtId="168" fontId="1" fillId="0" borderId="8" xfId="291" applyNumberFormat="1" applyBorder="1" applyAlignment="1">
      <alignment horizontal="left"/>
    </xf>
    <xf numFmtId="4" fontId="1" fillId="0" borderId="11" xfId="291" applyNumberFormat="1" applyBorder="1" applyAlignment="1">
      <alignment horizontal="right"/>
    </xf>
    <xf numFmtId="0" fontId="0" fillId="0" borderId="33" xfId="0" applyBorder="1"/>
    <xf numFmtId="49" fontId="0" fillId="0" borderId="0" xfId="0" applyNumberFormat="1" applyAlignment="1">
      <alignment horizontal="left"/>
    </xf>
    <xf numFmtId="168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4" borderId="12" xfId="0" applyFill="1" applyBorder="1"/>
    <xf numFmtId="43" fontId="0" fillId="34" borderId="12" xfId="210" applyFont="1" applyFill="1" applyBorder="1"/>
    <xf numFmtId="168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169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64" fontId="0" fillId="0" borderId="0" xfId="0" applyNumberFormat="1" applyFill="1" applyBorder="1"/>
    <xf numFmtId="164" fontId="0" fillId="2" borderId="9" xfId="0" applyNumberFormat="1" applyFill="1" applyBorder="1"/>
  </cellXfs>
  <cellStyles count="311">
    <cellStyle name="%20 - Vurgu1" xfId="19" builtinId="30" customBuiltin="1"/>
    <cellStyle name="%20 - Vurgu1 10" xfId="213" xr:uid="{607F4823-FE8B-4822-AC73-C42BDE3FE897}"/>
    <cellStyle name="%20 - Vurgu1 11" xfId="233" xr:uid="{A0DCA1CC-1F11-4A51-BE2E-7C0FF9B2BBBF}"/>
    <cellStyle name="%20 - Vurgu1 12" xfId="253" xr:uid="{6F4BD90A-EC2C-4D78-8DCA-CA4CA65CBD27}"/>
    <cellStyle name="%20 - Vurgu1 13" xfId="273" xr:uid="{9E5131B0-527F-4CC0-A8CE-B84CABA249CE}"/>
    <cellStyle name="%20 - Vurgu1 14" xfId="293" xr:uid="{AF7F5AF3-35BF-418D-8FAD-7D9C3210C6B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3494112-4BB3-442C-9701-C20583FCD645}"/>
    <cellStyle name="%20 - Vurgu2 11" xfId="236" xr:uid="{46CC7397-207A-4CF9-98DD-3C45428AE491}"/>
    <cellStyle name="%20 - Vurgu2 12" xfId="256" xr:uid="{1AAD2434-C6CF-4D8C-8018-0D3D759F95B4}"/>
    <cellStyle name="%20 - Vurgu2 13" xfId="276" xr:uid="{A4748504-095B-4E90-8466-8DB4B83AD5A8}"/>
    <cellStyle name="%20 - Vurgu2 14" xfId="296" xr:uid="{0BB53F9A-E430-4EFF-8852-E477D9E9B27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CFBDA636-C4E1-441E-8201-F09812B3BDAE}"/>
    <cellStyle name="%20 - Vurgu3 11" xfId="239" xr:uid="{732C63D9-7C46-4FE9-B507-5C3D6036A1DD}"/>
    <cellStyle name="%20 - Vurgu3 12" xfId="259" xr:uid="{437683C2-36AA-4360-8861-8358C842E8DB}"/>
    <cellStyle name="%20 - Vurgu3 13" xfId="279" xr:uid="{5C978C1E-B8EC-4A91-8C2D-79844D8EF141}"/>
    <cellStyle name="%20 - Vurgu3 14" xfId="299" xr:uid="{40813D81-FC45-4D4E-BE38-A7C105885CA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A61D654B-9032-4995-A8E6-F230DE8C109F}"/>
    <cellStyle name="%20 - Vurgu4 11" xfId="242" xr:uid="{24D8920B-F61F-4664-B40C-BAC6635E951A}"/>
    <cellStyle name="%20 - Vurgu4 12" xfId="262" xr:uid="{351733AE-E24F-4EC8-AFB3-D838C38E5A78}"/>
    <cellStyle name="%20 - Vurgu4 13" xfId="282" xr:uid="{8A6D12F6-E349-4201-9BDF-983E88FCED6E}"/>
    <cellStyle name="%20 - Vurgu4 14" xfId="302" xr:uid="{02FAE9D8-31B8-4F65-9097-1CAD8F94EDF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13866194-1541-45E5-ABA7-ACB5E2297B61}"/>
    <cellStyle name="%20 - Vurgu5 11" xfId="245" xr:uid="{78D874A8-3716-4DDE-85AE-56772EC05DDC}"/>
    <cellStyle name="%20 - Vurgu5 12" xfId="265" xr:uid="{A7C44005-AAD8-4106-AD15-0F1FB6002981}"/>
    <cellStyle name="%20 - Vurgu5 13" xfId="285" xr:uid="{572E65B5-1E42-4FC5-9038-5B60CB842FFF}"/>
    <cellStyle name="%20 - Vurgu5 14" xfId="305" xr:uid="{52F3730C-59D6-4D11-BE76-2C9B92BB06C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FA75C021-8268-457E-984A-D39178CBEE42}"/>
    <cellStyle name="%20 - Vurgu6 11" xfId="248" xr:uid="{C519626C-E5D8-4E86-A634-6AE9CC6E628A}"/>
    <cellStyle name="%20 - Vurgu6 12" xfId="268" xr:uid="{4576A8D7-4318-43BD-81A8-98F1BF6617A4}"/>
    <cellStyle name="%20 - Vurgu6 13" xfId="288" xr:uid="{06EEB69D-82C6-4ED8-9A7C-D1E7FBD6997B}"/>
    <cellStyle name="%20 - Vurgu6 14" xfId="308" xr:uid="{BD90F3A0-60DC-4FD6-B033-BFB7D7E05D6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461B514C-D1B1-40E0-ACA0-B0489D04CD93}"/>
    <cellStyle name="%40 - Vurgu1 11" xfId="234" xr:uid="{7702058E-CE1B-49F6-997A-EE867D22EA36}"/>
    <cellStyle name="%40 - Vurgu1 12" xfId="254" xr:uid="{498FA360-98F3-4049-9D10-E40E9BA05134}"/>
    <cellStyle name="%40 - Vurgu1 13" xfId="274" xr:uid="{2DE6A053-1540-4A59-AC06-65F4E6E184C7}"/>
    <cellStyle name="%40 - Vurgu1 14" xfId="294" xr:uid="{3398735F-5004-4475-8DC0-ADC31DA7E7E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B8833119-F5E9-41F7-B906-7FD1178EFFDD}"/>
    <cellStyle name="%40 - Vurgu2 11" xfId="237" xr:uid="{09A6E0D0-136D-4872-9834-BA2622901075}"/>
    <cellStyle name="%40 - Vurgu2 12" xfId="257" xr:uid="{07989F63-2675-4EE9-934C-9927DB419F0E}"/>
    <cellStyle name="%40 - Vurgu2 13" xfId="277" xr:uid="{43A41EAC-7B06-4FF1-9AA8-CCDBA3299956}"/>
    <cellStyle name="%40 - Vurgu2 14" xfId="297" xr:uid="{333CFB4E-6F99-48CC-A4A3-9129DAA9F72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ABCC0CCE-F683-4B99-9AF1-F8F437F89BB9}"/>
    <cellStyle name="%40 - Vurgu3 11" xfId="240" xr:uid="{E9581C09-2A6C-4FD0-A89B-AD0D9EC36F31}"/>
    <cellStyle name="%40 - Vurgu3 12" xfId="260" xr:uid="{897CC413-896D-4F2C-A34A-2BB268521FB9}"/>
    <cellStyle name="%40 - Vurgu3 13" xfId="280" xr:uid="{C847C275-1271-4900-A992-8BC4859FFAE1}"/>
    <cellStyle name="%40 - Vurgu3 14" xfId="300" xr:uid="{B19137DF-443D-435B-B079-8F1545F1DBC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9AC90B12-2A5A-4070-853A-34869633F244}"/>
    <cellStyle name="%40 - Vurgu4 11" xfId="243" xr:uid="{D0D9C691-60D8-4198-B83E-85227DE3A3EB}"/>
    <cellStyle name="%40 - Vurgu4 12" xfId="263" xr:uid="{04EF4C22-E129-429D-96CF-CA41AEC940E5}"/>
    <cellStyle name="%40 - Vurgu4 13" xfId="283" xr:uid="{A4C33978-A8CA-4FCF-9AD6-0E430CF3ABFC}"/>
    <cellStyle name="%40 - Vurgu4 14" xfId="303" xr:uid="{D2614FB7-C219-438B-944F-648BA1DEC17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CFC55563-49BD-4479-9057-A09A5DECA731}"/>
    <cellStyle name="%40 - Vurgu5 11" xfId="246" xr:uid="{D0CE96E4-A790-46FD-9676-3FB3055C4804}"/>
    <cellStyle name="%40 - Vurgu5 12" xfId="266" xr:uid="{EA876BC3-EFE1-4FA4-9198-2C5571BC53BB}"/>
    <cellStyle name="%40 - Vurgu5 13" xfId="286" xr:uid="{939117BC-E36F-4CAF-AFC7-7BC5553B38AC}"/>
    <cellStyle name="%40 - Vurgu5 14" xfId="306" xr:uid="{B40DA2D2-50A4-4B65-A931-5F79608C3AE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7986177F-903F-4DD0-AE54-586DCDBC260E}"/>
    <cellStyle name="%40 - Vurgu6 11" xfId="249" xr:uid="{DDAEF244-379A-47A0-A536-A3F0294A3BA2}"/>
    <cellStyle name="%40 - Vurgu6 12" xfId="269" xr:uid="{89B33067-A572-40F1-81AA-8F8BCCB96CC3}"/>
    <cellStyle name="%40 - Vurgu6 13" xfId="289" xr:uid="{AD838D20-0761-4CB4-B632-17DF500D3BF3}"/>
    <cellStyle name="%40 - Vurgu6 14" xfId="309" xr:uid="{1FEF5C80-A7C6-4079-A1F5-FB063DC58BD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F3A03512-F7BF-489B-B90B-B1D0F71D4B48}"/>
    <cellStyle name="%60 - Vurgu1 11" xfId="235" xr:uid="{05085160-EA0B-4D94-A313-022E0514255D}"/>
    <cellStyle name="%60 - Vurgu1 12" xfId="255" xr:uid="{75E1B119-B9BB-452C-9517-1CCBC8D6D7C2}"/>
    <cellStyle name="%60 - Vurgu1 13" xfId="275" xr:uid="{687F8A11-B788-4032-8775-AE3CF93275F0}"/>
    <cellStyle name="%60 - Vurgu1 14" xfId="295" xr:uid="{B2724FB6-F616-4F45-A90B-4A17D075189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26521BEA-CF3D-4DE5-A460-3A6C33BE8B4F}"/>
    <cellStyle name="%60 - Vurgu2 11" xfId="238" xr:uid="{A6953ECA-A0C7-40DB-B95B-EBA942EA4D30}"/>
    <cellStyle name="%60 - Vurgu2 12" xfId="258" xr:uid="{F6EEF6D7-79E4-4A28-838A-B340F51AEE22}"/>
    <cellStyle name="%60 - Vurgu2 13" xfId="278" xr:uid="{F9D98C2D-8C3E-420F-B1BF-A180B1965AF8}"/>
    <cellStyle name="%60 - Vurgu2 14" xfId="298" xr:uid="{FB1A4105-EFCC-4E1A-809F-CC8DE41B4B9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7C8CA9AD-91AF-435D-9B23-53A24F920E4E}"/>
    <cellStyle name="%60 - Vurgu3 11" xfId="241" xr:uid="{F1210A62-4004-49E7-BF6B-60751B849E51}"/>
    <cellStyle name="%60 - Vurgu3 12" xfId="261" xr:uid="{13EF60C3-AD33-474E-B73D-64F6110FFD2D}"/>
    <cellStyle name="%60 - Vurgu3 13" xfId="281" xr:uid="{2C8D80BE-D441-4E0E-AB81-0D471A836570}"/>
    <cellStyle name="%60 - Vurgu3 14" xfId="301" xr:uid="{22EAF229-6DCF-4C39-819B-B096C4CDCE4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2D9785FE-CD47-4ACB-B352-23D66A6CAAA2}"/>
    <cellStyle name="%60 - Vurgu4 11" xfId="244" xr:uid="{70640166-7F7B-45D7-9D85-C201D7DBE7C3}"/>
    <cellStyle name="%60 - Vurgu4 12" xfId="264" xr:uid="{5F97CF7B-0556-4BD4-AD7C-D764D0640C05}"/>
    <cellStyle name="%60 - Vurgu4 13" xfId="284" xr:uid="{2AC51A69-7554-4246-8E1F-5DCF2FF900DD}"/>
    <cellStyle name="%60 - Vurgu4 14" xfId="304" xr:uid="{38B99C9B-AAB0-447F-AC82-54B4DE919E7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03EA8CD-BEF0-4981-B7E1-8BDB0DC70FC6}"/>
    <cellStyle name="%60 - Vurgu5 11" xfId="247" xr:uid="{E35E89BE-5332-4413-A912-35856FAD10B0}"/>
    <cellStyle name="%60 - Vurgu5 12" xfId="267" xr:uid="{AA7EF02A-E61C-4E4C-9A27-C9FB19D4FC72}"/>
    <cellStyle name="%60 - Vurgu5 13" xfId="287" xr:uid="{2A739FB9-5329-49A9-885D-81F430F6B156}"/>
    <cellStyle name="%60 - Vurgu5 14" xfId="307" xr:uid="{9516F1F0-2A87-4759-AA0C-79A5AE7D38E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9167369A-1B3C-4482-999E-1DB4837B33AA}"/>
    <cellStyle name="%60 - Vurgu6 11" xfId="250" xr:uid="{4BB208F4-90B0-4F79-AE4A-23389CEB7346}"/>
    <cellStyle name="%60 - Vurgu6 12" xfId="270" xr:uid="{60E93B29-21EE-4E00-8308-7250F792F980}"/>
    <cellStyle name="%60 - Vurgu6 13" xfId="290" xr:uid="{8E067A9F-2FE5-4FEE-9638-1E586C7B0576}"/>
    <cellStyle name="%60 - Vurgu6 14" xfId="310" xr:uid="{54CBD4A8-362A-4557-9B53-7B7A1F01AFB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CBB73E8B-3F94-4112-A973-69D61B99FED0}"/>
    <cellStyle name="Normal 16" xfId="231" xr:uid="{58961C64-5E96-4092-AF0D-7974476C8C58}"/>
    <cellStyle name="Normal 17" xfId="251" xr:uid="{95CC2759-7911-4657-BD71-24DBF76AD76F}"/>
    <cellStyle name="Normal 18" xfId="271" xr:uid="{1F7F5D78-80E2-4D54-BF2E-EE7C3C7255D2}"/>
    <cellStyle name="Normal 19" xfId="291" xr:uid="{0CC8FCEB-D034-4098-BA54-04A183C4E89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007A8677-A221-4B97-B440-A4C9CDFC040A}"/>
    <cellStyle name="Not 13" xfId="232" xr:uid="{A063E4E3-6240-449F-9634-13EAFD89FCF7}"/>
    <cellStyle name="Not 14" xfId="252" xr:uid="{013EAA33-9AE8-404A-A7D5-91CC81C38850}"/>
    <cellStyle name="Not 15" xfId="272" xr:uid="{C87D0AE1-3C60-4787-9159-4BB2F50C1094}"/>
    <cellStyle name="Not 16" xfId="292" xr:uid="{3CE9A010-61C4-4AA0-992E-F133DCD81DF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0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SUM(N3:N8)</f>
        <v>150000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</v>
      </c>
      <c r="P3" s="57">
        <v>45975</v>
      </c>
      <c r="Q3" s="13">
        <f>R3-P3</f>
        <v>16</v>
      </c>
      <c r="R3" s="50">
        <v>45991</v>
      </c>
      <c r="S3" s="13" t="s">
        <v>47</v>
      </c>
      <c r="T3" s="58">
        <v>461</v>
      </c>
      <c r="U3" s="13" t="s">
        <v>46</v>
      </c>
      <c r="V3" s="59" t="s">
        <v>42</v>
      </c>
      <c r="W3" s="60">
        <v>10</v>
      </c>
      <c r="X3" s="59" t="s">
        <v>43</v>
      </c>
      <c r="Y3" s="61">
        <v>650</v>
      </c>
      <c r="Z3" s="62">
        <v>6500</v>
      </c>
      <c r="AA3" s="63"/>
      <c r="AB3" s="62">
        <v>6500</v>
      </c>
      <c r="AC3" t="s">
        <v>48</v>
      </c>
    </row>
    <row r="4" spans="2:29" x14ac:dyDescent="0.25">
      <c r="B4" s="7">
        <v>45962</v>
      </c>
      <c r="C4" s="8">
        <v>268</v>
      </c>
      <c r="D4" s="9"/>
      <c r="E4" s="10">
        <v>19.600000000000001</v>
      </c>
      <c r="F4" s="33">
        <f>E4*C4</f>
        <v>5252.8</v>
      </c>
      <c r="G4" s="11"/>
      <c r="H4" s="12" t="s">
        <v>6</v>
      </c>
      <c r="I4" s="13">
        <v>0.01</v>
      </c>
      <c r="J4" s="14">
        <f>(F36+F37)*I4</f>
        <v>1574.6640000000002</v>
      </c>
      <c r="L4" s="52" t="s">
        <v>34</v>
      </c>
      <c r="M4" s="52" t="s">
        <v>35</v>
      </c>
      <c r="N4" s="53">
        <v>-50000</v>
      </c>
      <c r="P4" s="57">
        <v>45975</v>
      </c>
      <c r="Q4" s="13">
        <f>R4-P4</f>
        <v>16</v>
      </c>
      <c r="R4" s="50">
        <v>45991</v>
      </c>
      <c r="S4" s="13" t="s">
        <v>47</v>
      </c>
      <c r="T4" s="58">
        <v>461</v>
      </c>
      <c r="U4" s="13" t="s">
        <v>46</v>
      </c>
      <c r="V4" s="59" t="s">
        <v>44</v>
      </c>
      <c r="W4" s="60">
        <v>30</v>
      </c>
      <c r="X4" s="59" t="s">
        <v>43</v>
      </c>
      <c r="Y4" s="61">
        <v>610</v>
      </c>
      <c r="Z4" s="62">
        <v>18300</v>
      </c>
      <c r="AA4" s="63"/>
      <c r="AB4" s="62">
        <v>18300</v>
      </c>
      <c r="AC4" t="s">
        <v>48</v>
      </c>
    </row>
    <row r="5" spans="2:29" x14ac:dyDescent="0.25">
      <c r="B5" s="7">
        <v>45963</v>
      </c>
      <c r="C5" s="8">
        <v>281.5</v>
      </c>
      <c r="D5" s="9"/>
      <c r="E5" s="10">
        <v>19.600000000000001</v>
      </c>
      <c r="F5" s="33">
        <f t="shared" ref="F5:F34" si="0">E5*C5</f>
        <v>5517.4000000000005</v>
      </c>
      <c r="G5" s="11"/>
      <c r="H5" s="12" t="s">
        <v>7</v>
      </c>
      <c r="I5" s="13">
        <v>1E-3</v>
      </c>
      <c r="J5" s="14">
        <f>(F36+F37-J4-J6)*I5</f>
        <v>155.89173600000004</v>
      </c>
      <c r="L5" s="17" t="s">
        <v>36</v>
      </c>
      <c r="M5" s="17" t="s">
        <v>37</v>
      </c>
      <c r="N5" s="49"/>
      <c r="P5" s="57">
        <v>45975</v>
      </c>
      <c r="Q5" s="13">
        <f>R5-P5</f>
        <v>16</v>
      </c>
      <c r="R5" s="50">
        <v>45991</v>
      </c>
      <c r="S5" s="13" t="s">
        <v>47</v>
      </c>
      <c r="T5" s="58">
        <v>461</v>
      </c>
      <c r="U5" s="13" t="s">
        <v>46</v>
      </c>
      <c r="V5" s="59" t="s">
        <v>45</v>
      </c>
      <c r="W5" s="60">
        <v>15</v>
      </c>
      <c r="X5" s="59" t="s">
        <v>43</v>
      </c>
      <c r="Y5" s="61">
        <v>1150</v>
      </c>
      <c r="Z5" s="62">
        <v>17250</v>
      </c>
      <c r="AA5" s="63"/>
      <c r="AB5" s="62">
        <v>17250</v>
      </c>
      <c r="AC5" t="s">
        <v>48</v>
      </c>
    </row>
    <row r="6" spans="2:29" x14ac:dyDescent="0.25">
      <c r="B6" s="7">
        <v>45964</v>
      </c>
      <c r="C6" s="8">
        <v>263.5</v>
      </c>
      <c r="D6" s="9"/>
      <c r="E6" s="10">
        <v>19.600000000000001</v>
      </c>
      <c r="F6" s="33">
        <f t="shared" si="0"/>
        <v>5164.6000000000004</v>
      </c>
      <c r="G6" s="11"/>
      <c r="H6" s="12" t="s">
        <v>8</v>
      </c>
      <c r="I6" s="13"/>
      <c r="J6" s="14"/>
      <c r="L6" s="17" t="s">
        <v>38</v>
      </c>
      <c r="M6" s="17" t="s">
        <v>40</v>
      </c>
      <c r="N6" s="49"/>
      <c r="P6" s="52"/>
      <c r="Q6" s="52"/>
      <c r="R6" s="52"/>
      <c r="S6" s="52"/>
      <c r="T6" s="52"/>
      <c r="U6" s="52"/>
      <c r="V6" s="52" t="s">
        <v>52</v>
      </c>
      <c r="W6" s="52"/>
      <c r="X6" s="52"/>
      <c r="Y6" s="52"/>
      <c r="Z6" s="52"/>
      <c r="AA6" s="52"/>
      <c r="AB6" s="64">
        <v>-42050</v>
      </c>
    </row>
    <row r="7" spans="2:29" x14ac:dyDescent="0.25">
      <c r="B7" s="7">
        <v>45965</v>
      </c>
      <c r="C7" s="8">
        <v>283</v>
      </c>
      <c r="D7" s="9"/>
      <c r="E7" s="10">
        <v>19.600000000000001</v>
      </c>
      <c r="F7" s="33">
        <f t="shared" si="0"/>
        <v>5546.8</v>
      </c>
      <c r="G7" s="11"/>
      <c r="H7" s="12" t="s">
        <v>9</v>
      </c>
      <c r="I7" s="13"/>
      <c r="J7" s="14">
        <f>'EKİM 2025'!J39*-1</f>
        <v>0</v>
      </c>
      <c r="L7" s="17" t="s">
        <v>39</v>
      </c>
      <c r="M7" s="17" t="s">
        <v>41</v>
      </c>
      <c r="N7" s="49"/>
    </row>
    <row r="8" spans="2:29" x14ac:dyDescent="0.25">
      <c r="B8" s="7">
        <v>45966</v>
      </c>
      <c r="C8" s="8">
        <v>282.5</v>
      </c>
      <c r="D8" s="9"/>
      <c r="E8" s="10">
        <v>19.600000000000001</v>
      </c>
      <c r="F8" s="33">
        <f t="shared" si="0"/>
        <v>5537</v>
      </c>
      <c r="G8" s="15"/>
      <c r="H8" s="16" t="s">
        <v>35</v>
      </c>
      <c r="I8" s="17"/>
      <c r="J8" s="18">
        <v>50000</v>
      </c>
    </row>
    <row r="9" spans="2:29" x14ac:dyDescent="0.25">
      <c r="B9" s="7">
        <v>45967</v>
      </c>
      <c r="C9" s="8">
        <v>284.5</v>
      </c>
      <c r="D9" s="9"/>
      <c r="E9" s="10">
        <v>19.600000000000001</v>
      </c>
      <c r="F9" s="33">
        <f t="shared" si="0"/>
        <v>5576.2000000000007</v>
      </c>
      <c r="G9" s="56">
        <v>45975</v>
      </c>
      <c r="H9" s="16" t="s">
        <v>49</v>
      </c>
      <c r="I9" s="17"/>
      <c r="J9" s="55">
        <v>6500</v>
      </c>
    </row>
    <row r="10" spans="2:29" x14ac:dyDescent="0.25">
      <c r="B10" s="7">
        <v>45968</v>
      </c>
      <c r="C10" s="8">
        <v>280.5</v>
      </c>
      <c r="D10" s="9"/>
      <c r="E10" s="10">
        <v>19.600000000000001</v>
      </c>
      <c r="F10" s="33">
        <f t="shared" si="0"/>
        <v>5497.8</v>
      </c>
      <c r="G10" s="56">
        <v>45975</v>
      </c>
      <c r="H10" s="16" t="s">
        <v>50</v>
      </c>
      <c r="I10" s="17"/>
      <c r="J10" s="55">
        <v>18300</v>
      </c>
    </row>
    <row r="11" spans="2:29" x14ac:dyDescent="0.25">
      <c r="B11" s="7">
        <v>45969</v>
      </c>
      <c r="C11" s="8">
        <v>278</v>
      </c>
      <c r="D11" s="9"/>
      <c r="E11" s="10">
        <v>19.600000000000001</v>
      </c>
      <c r="F11" s="33">
        <f t="shared" si="0"/>
        <v>5448.8</v>
      </c>
      <c r="G11" s="56">
        <v>45975</v>
      </c>
      <c r="H11" s="16" t="s">
        <v>51</v>
      </c>
      <c r="I11" s="17"/>
      <c r="J11" s="55">
        <v>17250</v>
      </c>
    </row>
    <row r="12" spans="2:29" x14ac:dyDescent="0.25">
      <c r="B12" s="7">
        <v>45970</v>
      </c>
      <c r="C12" s="8">
        <v>282.5</v>
      </c>
      <c r="D12" s="9"/>
      <c r="E12" s="10">
        <v>19.600000000000001</v>
      </c>
      <c r="F12" s="33">
        <f t="shared" si="0"/>
        <v>5537</v>
      </c>
      <c r="G12" s="19"/>
      <c r="H12" s="16"/>
      <c r="I12" s="17"/>
      <c r="J12" s="18"/>
    </row>
    <row r="13" spans="2:29" x14ac:dyDescent="0.25">
      <c r="B13" s="7">
        <v>45971</v>
      </c>
      <c r="C13" s="8">
        <v>318</v>
      </c>
      <c r="D13" s="9"/>
      <c r="E13" s="10">
        <v>19.600000000000001</v>
      </c>
      <c r="F13" s="33">
        <f t="shared" si="0"/>
        <v>6232.8</v>
      </c>
      <c r="G13" s="19"/>
      <c r="H13" s="16"/>
      <c r="I13" s="17"/>
      <c r="J13" s="18"/>
    </row>
    <row r="14" spans="2:29" x14ac:dyDescent="0.25">
      <c r="B14" s="7">
        <v>45972</v>
      </c>
      <c r="C14" s="8">
        <v>283</v>
      </c>
      <c r="D14" s="9"/>
      <c r="E14" s="10">
        <v>19.600000000000001</v>
      </c>
      <c r="F14" s="33">
        <f t="shared" si="0"/>
        <v>5546.8</v>
      </c>
      <c r="G14" s="19"/>
      <c r="H14" s="16"/>
      <c r="I14" s="17"/>
      <c r="J14" s="18"/>
    </row>
    <row r="15" spans="2:29" x14ac:dyDescent="0.25">
      <c r="B15" s="7">
        <v>45973</v>
      </c>
      <c r="C15" s="8">
        <v>281</v>
      </c>
      <c r="D15" s="9"/>
      <c r="E15" s="10">
        <v>19.600000000000001</v>
      </c>
      <c r="F15" s="33">
        <f t="shared" si="0"/>
        <v>5507.6</v>
      </c>
      <c r="G15" s="15">
        <v>46021</v>
      </c>
      <c r="H15" s="16" t="s">
        <v>55</v>
      </c>
      <c r="I15" s="17"/>
      <c r="J15" s="18">
        <v>100000</v>
      </c>
    </row>
    <row r="16" spans="2:29" x14ac:dyDescent="0.25">
      <c r="B16" s="7">
        <v>45974</v>
      </c>
      <c r="C16" s="8">
        <v>280</v>
      </c>
      <c r="D16" s="9"/>
      <c r="E16" s="10">
        <v>19.600000000000001</v>
      </c>
      <c r="F16" s="33">
        <f t="shared" si="0"/>
        <v>5488</v>
      </c>
      <c r="G16" s="19"/>
      <c r="H16" s="16"/>
      <c r="I16" s="17"/>
      <c r="J16" s="18"/>
    </row>
    <row r="17" spans="2:10" x14ac:dyDescent="0.25">
      <c r="B17" s="7">
        <v>45975</v>
      </c>
      <c r="C17" s="8">
        <v>288</v>
      </c>
      <c r="D17" s="9"/>
      <c r="E17" s="10">
        <v>19.600000000000001</v>
      </c>
      <c r="F17" s="33">
        <f t="shared" si="0"/>
        <v>5644.8</v>
      </c>
      <c r="G17" s="19"/>
      <c r="H17" s="16"/>
      <c r="I17" s="17"/>
      <c r="J17" s="18"/>
    </row>
    <row r="18" spans="2:10" x14ac:dyDescent="0.25">
      <c r="B18" s="7">
        <v>45976</v>
      </c>
      <c r="C18" s="8">
        <v>279.5</v>
      </c>
      <c r="D18" s="9"/>
      <c r="E18" s="10">
        <v>19.600000000000001</v>
      </c>
      <c r="F18" s="33">
        <f t="shared" si="0"/>
        <v>5478.2000000000007</v>
      </c>
      <c r="G18" s="19"/>
      <c r="H18" s="16"/>
      <c r="I18" s="17"/>
      <c r="J18" s="18"/>
    </row>
    <row r="19" spans="2:10" x14ac:dyDescent="0.25">
      <c r="B19" s="7">
        <v>45977</v>
      </c>
      <c r="C19" s="8">
        <v>276.5</v>
      </c>
      <c r="D19" s="9"/>
      <c r="E19" s="10">
        <v>19.600000000000001</v>
      </c>
      <c r="F19" s="33">
        <f t="shared" si="0"/>
        <v>5419.4000000000005</v>
      </c>
      <c r="G19" s="19"/>
      <c r="H19" s="16"/>
      <c r="I19" s="17"/>
      <c r="J19" s="18"/>
    </row>
    <row r="20" spans="2:10" x14ac:dyDescent="0.25">
      <c r="B20" s="7">
        <v>45978</v>
      </c>
      <c r="C20" s="8">
        <v>273</v>
      </c>
      <c r="D20" s="9"/>
      <c r="E20" s="10">
        <v>19.600000000000001</v>
      </c>
      <c r="F20" s="33">
        <f t="shared" si="0"/>
        <v>5350.8</v>
      </c>
      <c r="G20" s="19"/>
      <c r="H20" s="16"/>
      <c r="I20" s="17"/>
      <c r="J20" s="18"/>
    </row>
    <row r="21" spans="2:10" x14ac:dyDescent="0.25">
      <c r="B21" s="7">
        <v>45979</v>
      </c>
      <c r="C21" s="8">
        <v>267.5</v>
      </c>
      <c r="D21" s="9"/>
      <c r="E21" s="10">
        <v>19.600000000000001</v>
      </c>
      <c r="F21" s="33">
        <f t="shared" si="0"/>
        <v>5243</v>
      </c>
      <c r="G21" s="19"/>
      <c r="H21" s="16"/>
      <c r="I21" s="17"/>
      <c r="J21" s="18"/>
    </row>
    <row r="22" spans="2:10" x14ac:dyDescent="0.25">
      <c r="B22" s="7">
        <v>45980</v>
      </c>
      <c r="C22" s="8">
        <v>256</v>
      </c>
      <c r="D22" s="9"/>
      <c r="E22" s="10">
        <v>19.600000000000001</v>
      </c>
      <c r="F22" s="33">
        <f t="shared" si="0"/>
        <v>5017.6000000000004</v>
      </c>
      <c r="G22" s="19"/>
      <c r="H22" s="16"/>
      <c r="I22" s="17"/>
      <c r="J22" s="18"/>
    </row>
    <row r="23" spans="2:10" x14ac:dyDescent="0.25">
      <c r="B23" s="7">
        <v>45981</v>
      </c>
      <c r="C23" s="8">
        <v>260.5</v>
      </c>
      <c r="D23" s="9"/>
      <c r="E23" s="10">
        <v>19.600000000000001</v>
      </c>
      <c r="F23" s="33">
        <f t="shared" si="0"/>
        <v>5105.8</v>
      </c>
      <c r="G23" s="19"/>
      <c r="H23" s="16"/>
      <c r="I23" s="17"/>
      <c r="J23" s="18"/>
    </row>
    <row r="24" spans="2:10" x14ac:dyDescent="0.25">
      <c r="B24" s="7">
        <v>45982</v>
      </c>
      <c r="C24" s="8">
        <v>254.5</v>
      </c>
      <c r="D24" s="9"/>
      <c r="E24" s="10">
        <v>19.600000000000001</v>
      </c>
      <c r="F24" s="33">
        <f t="shared" si="0"/>
        <v>4988.2000000000007</v>
      </c>
      <c r="G24" s="19"/>
      <c r="H24" s="16"/>
      <c r="I24" s="17"/>
      <c r="J24" s="18"/>
    </row>
    <row r="25" spans="2:10" x14ac:dyDescent="0.25">
      <c r="B25" s="7">
        <v>45983</v>
      </c>
      <c r="C25" s="8">
        <v>239.5</v>
      </c>
      <c r="D25" s="9"/>
      <c r="E25" s="10">
        <v>19.600000000000001</v>
      </c>
      <c r="F25" s="33">
        <f t="shared" si="0"/>
        <v>4694.2000000000007</v>
      </c>
      <c r="G25" s="19"/>
      <c r="H25" s="16"/>
      <c r="I25" s="17"/>
      <c r="J25" s="18"/>
    </row>
    <row r="26" spans="2:10" x14ac:dyDescent="0.25">
      <c r="B26" s="7">
        <v>45984</v>
      </c>
      <c r="C26" s="8">
        <v>246</v>
      </c>
      <c r="D26" s="9"/>
      <c r="E26" s="10">
        <v>19.600000000000001</v>
      </c>
      <c r="F26" s="33">
        <f t="shared" si="0"/>
        <v>4821.6000000000004</v>
      </c>
      <c r="G26" s="19"/>
      <c r="H26" s="16"/>
      <c r="I26" s="17"/>
      <c r="J26" s="18"/>
    </row>
    <row r="27" spans="2:10" x14ac:dyDescent="0.25">
      <c r="B27" s="7">
        <v>45985</v>
      </c>
      <c r="C27" s="8">
        <v>260</v>
      </c>
      <c r="D27" s="9"/>
      <c r="E27" s="10">
        <v>19.600000000000001</v>
      </c>
      <c r="F27" s="33">
        <f t="shared" si="0"/>
        <v>5096</v>
      </c>
      <c r="G27" s="19"/>
      <c r="H27" s="16"/>
      <c r="I27" s="17"/>
      <c r="J27" s="18"/>
    </row>
    <row r="28" spans="2:10" x14ac:dyDescent="0.25">
      <c r="B28" s="7">
        <v>45986</v>
      </c>
      <c r="C28" s="8">
        <v>249.5</v>
      </c>
      <c r="D28" s="9"/>
      <c r="E28" s="10">
        <v>19.600000000000001</v>
      </c>
      <c r="F28" s="33">
        <f t="shared" si="0"/>
        <v>4890.2000000000007</v>
      </c>
      <c r="G28" s="19"/>
      <c r="H28" s="16"/>
      <c r="I28" s="17"/>
      <c r="J28" s="18"/>
    </row>
    <row r="29" spans="2:10" x14ac:dyDescent="0.25">
      <c r="B29" s="7">
        <v>45987</v>
      </c>
      <c r="C29" s="8">
        <v>246.5</v>
      </c>
      <c r="D29" s="9"/>
      <c r="E29" s="10">
        <v>19.600000000000001</v>
      </c>
      <c r="F29" s="33">
        <f t="shared" si="0"/>
        <v>4831.4000000000005</v>
      </c>
      <c r="G29" s="19"/>
      <c r="H29" s="16"/>
      <c r="I29" s="17"/>
      <c r="J29" s="18"/>
    </row>
    <row r="30" spans="2:10" x14ac:dyDescent="0.25">
      <c r="B30" s="7">
        <v>45988</v>
      </c>
      <c r="C30" s="8">
        <v>246</v>
      </c>
      <c r="D30" s="9"/>
      <c r="E30" s="10">
        <v>19.600000000000001</v>
      </c>
      <c r="F30" s="33">
        <f t="shared" si="0"/>
        <v>4821.6000000000004</v>
      </c>
      <c r="G30" s="19"/>
      <c r="H30" s="16"/>
      <c r="I30" s="17"/>
      <c r="J30" s="18"/>
    </row>
    <row r="31" spans="2:10" x14ac:dyDescent="0.25">
      <c r="B31" s="7">
        <v>45989</v>
      </c>
      <c r="C31" s="8">
        <v>242.5</v>
      </c>
      <c r="D31" s="9"/>
      <c r="E31" s="10">
        <v>19.600000000000001</v>
      </c>
      <c r="F31" s="33">
        <f t="shared" si="0"/>
        <v>4753</v>
      </c>
      <c r="G31" s="19"/>
      <c r="H31" s="16"/>
      <c r="I31" s="17"/>
      <c r="J31" s="18"/>
    </row>
    <row r="32" spans="2:10" x14ac:dyDescent="0.25">
      <c r="B32" s="7">
        <v>45990</v>
      </c>
      <c r="C32" s="8">
        <v>246</v>
      </c>
      <c r="D32" s="9"/>
      <c r="E32" s="10">
        <v>19.600000000000001</v>
      </c>
      <c r="F32" s="33">
        <f t="shared" si="0"/>
        <v>4821.6000000000004</v>
      </c>
      <c r="G32" s="19"/>
      <c r="H32" s="16"/>
      <c r="I32" s="17"/>
      <c r="J32" s="18"/>
    </row>
    <row r="33" spans="2:12" x14ac:dyDescent="0.25">
      <c r="B33" s="7">
        <v>45991</v>
      </c>
      <c r="C33" s="8">
        <v>236.5</v>
      </c>
      <c r="D33" s="9"/>
      <c r="E33" s="10">
        <v>19.600000000000001</v>
      </c>
      <c r="F33" s="33">
        <f t="shared" si="0"/>
        <v>4635.4000000000005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8034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193780.55573600001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157466.40000000002</v>
      </c>
      <c r="L36" s="31">
        <f>J36-J4-J5-J6</f>
        <v>155735.84426400004</v>
      </c>
    </row>
    <row r="37" spans="2:12" x14ac:dyDescent="0.25">
      <c r="B37" s="26" t="s">
        <v>14</v>
      </c>
      <c r="C37" s="30">
        <f>C35</f>
        <v>8034</v>
      </c>
      <c r="D37" s="9">
        <f>D35/1.03</f>
        <v>0</v>
      </c>
      <c r="E37" s="10"/>
      <c r="F37" s="33">
        <f>SUM(F4:F36)</f>
        <v>157466.40000000002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-36314.155735999986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AC11" sqref="AC11:AC13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100000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</v>
      </c>
      <c r="P3" s="57">
        <v>45975</v>
      </c>
      <c r="Q3" s="13">
        <f>R3-P3</f>
        <v>16</v>
      </c>
      <c r="R3" s="50">
        <v>45991</v>
      </c>
      <c r="S3" s="13" t="s">
        <v>47</v>
      </c>
      <c r="T3" s="58">
        <v>461</v>
      </c>
      <c r="U3" s="13" t="s">
        <v>46</v>
      </c>
      <c r="V3" s="59" t="s">
        <v>42</v>
      </c>
      <c r="W3" s="60">
        <v>10</v>
      </c>
      <c r="X3" s="59" t="s">
        <v>43</v>
      </c>
      <c r="Y3" s="61">
        <v>650</v>
      </c>
      <c r="Z3" s="62">
        <v>6500</v>
      </c>
      <c r="AA3" s="63"/>
      <c r="AB3" s="62">
        <v>6500</v>
      </c>
      <c r="AC3" t="s">
        <v>48</v>
      </c>
    </row>
    <row r="4" spans="2:29" x14ac:dyDescent="0.25">
      <c r="B4" s="7">
        <v>45992</v>
      </c>
      <c r="C4" s="8">
        <v>235.5</v>
      </c>
      <c r="D4" s="9"/>
      <c r="E4" s="10">
        <v>19.600000000000001</v>
      </c>
      <c r="F4" s="33">
        <f>E4*C4</f>
        <v>4615.8</v>
      </c>
      <c r="G4" s="11"/>
      <c r="H4" s="12" t="s">
        <v>6</v>
      </c>
      <c r="I4" s="13">
        <v>0.01</v>
      </c>
      <c r="J4" s="14">
        <f>(F36+F37)*I4</f>
        <v>1288.7</v>
      </c>
      <c r="L4" s="52" t="s">
        <v>34</v>
      </c>
      <c r="M4" s="52" t="s">
        <v>35</v>
      </c>
      <c r="N4" s="53">
        <v>-50000</v>
      </c>
      <c r="P4" s="57">
        <v>45975</v>
      </c>
      <c r="Q4" s="13">
        <f>R4-P4</f>
        <v>16</v>
      </c>
      <c r="R4" s="50">
        <v>45991</v>
      </c>
      <c r="S4" s="13" t="s">
        <v>47</v>
      </c>
      <c r="T4" s="58">
        <v>461</v>
      </c>
      <c r="U4" s="13" t="s">
        <v>46</v>
      </c>
      <c r="V4" s="59" t="s">
        <v>44</v>
      </c>
      <c r="W4" s="60">
        <v>30</v>
      </c>
      <c r="X4" s="59" t="s">
        <v>43</v>
      </c>
      <c r="Y4" s="61">
        <v>610</v>
      </c>
      <c r="Z4" s="62">
        <v>18300</v>
      </c>
      <c r="AA4" s="63"/>
      <c r="AB4" s="62">
        <v>18300</v>
      </c>
      <c r="AC4" t="s">
        <v>48</v>
      </c>
    </row>
    <row r="5" spans="2:29" x14ac:dyDescent="0.25">
      <c r="B5" s="7">
        <v>45993</v>
      </c>
      <c r="C5" s="8">
        <v>237</v>
      </c>
      <c r="D5" s="9"/>
      <c r="E5" s="10">
        <v>19.600000000000001</v>
      </c>
      <c r="F5" s="33">
        <f t="shared" ref="F5:F34" si="0">E5*C5</f>
        <v>4645.2000000000007</v>
      </c>
      <c r="G5" s="11"/>
      <c r="H5" s="12" t="s">
        <v>7</v>
      </c>
      <c r="I5" s="13">
        <v>1E-3</v>
      </c>
      <c r="J5" s="14">
        <f>(F36+F37-J4-J6)*I5</f>
        <v>127.5813</v>
      </c>
      <c r="L5" s="52" t="s">
        <v>36</v>
      </c>
      <c r="M5" s="52" t="s">
        <v>37</v>
      </c>
      <c r="N5" s="53">
        <v>-50000</v>
      </c>
      <c r="P5" s="57">
        <v>45975</v>
      </c>
      <c r="Q5" s="13">
        <f>R5-P5</f>
        <v>16</v>
      </c>
      <c r="R5" s="50">
        <v>45991</v>
      </c>
      <c r="S5" s="13" t="s">
        <v>47</v>
      </c>
      <c r="T5" s="58">
        <v>461</v>
      </c>
      <c r="U5" s="13" t="s">
        <v>46</v>
      </c>
      <c r="V5" s="59" t="s">
        <v>45</v>
      </c>
      <c r="W5" s="60">
        <v>15</v>
      </c>
      <c r="X5" s="59" t="s">
        <v>43</v>
      </c>
      <c r="Y5" s="61">
        <v>1150</v>
      </c>
      <c r="Z5" s="62">
        <v>17250</v>
      </c>
      <c r="AA5" s="63"/>
      <c r="AB5" s="62">
        <v>17250</v>
      </c>
      <c r="AC5" t="s">
        <v>48</v>
      </c>
    </row>
    <row r="6" spans="2:29" x14ac:dyDescent="0.25">
      <c r="B6" s="7">
        <v>45994</v>
      </c>
      <c r="C6" s="8">
        <v>232</v>
      </c>
      <c r="D6" s="9"/>
      <c r="E6" s="10">
        <v>19.600000000000001</v>
      </c>
      <c r="F6" s="33">
        <f t="shared" si="0"/>
        <v>4547.2000000000007</v>
      </c>
      <c r="G6" s="11"/>
      <c r="H6" s="12" t="s">
        <v>8</v>
      </c>
      <c r="I6" s="13"/>
      <c r="J6" s="14"/>
      <c r="L6" s="17" t="s">
        <v>38</v>
      </c>
      <c r="M6" s="17" t="s">
        <v>40</v>
      </c>
      <c r="N6" s="49"/>
      <c r="P6" s="52"/>
      <c r="Q6" s="52"/>
      <c r="R6" s="52"/>
      <c r="S6" s="52"/>
      <c r="T6" s="52"/>
      <c r="U6" s="52"/>
      <c r="V6" s="52" t="s">
        <v>52</v>
      </c>
      <c r="W6" s="52"/>
      <c r="X6" s="52"/>
      <c r="Y6" s="52"/>
      <c r="Z6" s="52"/>
      <c r="AA6" s="52"/>
      <c r="AB6" s="64">
        <v>-42050</v>
      </c>
    </row>
    <row r="7" spans="2:29" x14ac:dyDescent="0.25">
      <c r="B7" s="7">
        <v>45995</v>
      </c>
      <c r="C7" s="8">
        <v>234.5</v>
      </c>
      <c r="D7" s="9"/>
      <c r="E7" s="10">
        <v>19.600000000000001</v>
      </c>
      <c r="F7" s="33">
        <f t="shared" si="0"/>
        <v>4596.2000000000007</v>
      </c>
      <c r="G7" s="11"/>
      <c r="H7" s="12" t="s">
        <v>9</v>
      </c>
      <c r="I7" s="13"/>
      <c r="J7" s="14">
        <f>'KASIM 2025'!J39*-1</f>
        <v>36314.155735999986</v>
      </c>
      <c r="L7" s="17" t="s">
        <v>39</v>
      </c>
      <c r="M7" s="17" t="s">
        <v>41</v>
      </c>
      <c r="N7" s="49"/>
      <c r="P7" s="79">
        <v>45995</v>
      </c>
      <c r="Q7" s="13">
        <f>R7-P7</f>
        <v>27</v>
      </c>
      <c r="R7" s="50">
        <v>46022</v>
      </c>
      <c r="S7" s="13" t="s">
        <v>47</v>
      </c>
      <c r="T7" s="80">
        <v>506</v>
      </c>
      <c r="U7" s="13" t="s">
        <v>46</v>
      </c>
      <c r="V7" s="81" t="s">
        <v>42</v>
      </c>
      <c r="W7" s="82">
        <v>10</v>
      </c>
      <c r="X7" s="81" t="s">
        <v>43</v>
      </c>
      <c r="Y7" s="83">
        <v>660</v>
      </c>
      <c r="Z7" s="84">
        <v>6600</v>
      </c>
      <c r="AA7" s="85"/>
      <c r="AB7" s="84">
        <v>6600</v>
      </c>
      <c r="AC7" s="68" t="s">
        <v>53</v>
      </c>
    </row>
    <row r="8" spans="2:29" x14ac:dyDescent="0.25">
      <c r="B8" s="7">
        <v>45996</v>
      </c>
      <c r="C8" s="8">
        <v>241</v>
      </c>
      <c r="D8" s="9"/>
      <c r="E8" s="10">
        <v>19.600000000000001</v>
      </c>
      <c r="F8" s="33">
        <f t="shared" si="0"/>
        <v>4723.6000000000004</v>
      </c>
      <c r="G8" s="15"/>
      <c r="H8" s="16" t="s">
        <v>37</v>
      </c>
      <c r="I8" s="17"/>
      <c r="J8" s="18">
        <v>50000</v>
      </c>
      <c r="P8" s="79">
        <v>45995</v>
      </c>
      <c r="Q8" s="13">
        <f>R8-P8</f>
        <v>27</v>
      </c>
      <c r="R8" s="50">
        <v>46022</v>
      </c>
      <c r="S8" s="13" t="s">
        <v>47</v>
      </c>
      <c r="T8" s="80">
        <v>506</v>
      </c>
      <c r="U8" s="13" t="s">
        <v>46</v>
      </c>
      <c r="V8" s="81" t="s">
        <v>44</v>
      </c>
      <c r="W8" s="82">
        <v>40</v>
      </c>
      <c r="X8" s="81" t="s">
        <v>43</v>
      </c>
      <c r="Y8" s="83">
        <v>610</v>
      </c>
      <c r="Z8" s="84">
        <v>24400</v>
      </c>
      <c r="AA8" s="85"/>
      <c r="AB8" s="84">
        <v>24400</v>
      </c>
      <c r="AC8" s="68" t="s">
        <v>53</v>
      </c>
    </row>
    <row r="9" spans="2:29" x14ac:dyDescent="0.25">
      <c r="B9" s="7">
        <v>45997</v>
      </c>
      <c r="C9" s="8">
        <v>235.5</v>
      </c>
      <c r="D9" s="9"/>
      <c r="E9" s="10">
        <v>19.600000000000001</v>
      </c>
      <c r="F9" s="33">
        <f t="shared" si="0"/>
        <v>4615.8</v>
      </c>
      <c r="G9" s="15"/>
      <c r="H9" s="16"/>
      <c r="I9" s="17"/>
      <c r="J9" s="18"/>
      <c r="P9" s="79">
        <v>45995</v>
      </c>
      <c r="Q9" s="13">
        <f>R9-P9</f>
        <v>27</v>
      </c>
      <c r="R9" s="50">
        <v>46022</v>
      </c>
      <c r="S9" s="13" t="s">
        <v>47</v>
      </c>
      <c r="T9" s="80">
        <v>506</v>
      </c>
      <c r="U9" s="13" t="s">
        <v>46</v>
      </c>
      <c r="V9" s="81" t="s">
        <v>54</v>
      </c>
      <c r="W9" s="86">
        <v>1000</v>
      </c>
      <c r="X9" s="81" t="s">
        <v>12</v>
      </c>
      <c r="Y9" s="83">
        <v>23</v>
      </c>
      <c r="Z9" s="84">
        <v>23000</v>
      </c>
      <c r="AA9" s="85"/>
      <c r="AB9" s="84">
        <v>23000</v>
      </c>
      <c r="AC9" s="68" t="s">
        <v>53</v>
      </c>
    </row>
    <row r="10" spans="2:29" x14ac:dyDescent="0.25">
      <c r="B10" s="7">
        <v>45998</v>
      </c>
      <c r="C10" s="8">
        <v>210</v>
      </c>
      <c r="D10" s="9"/>
      <c r="E10" s="10">
        <v>19.600000000000001</v>
      </c>
      <c r="F10" s="33">
        <f t="shared" si="0"/>
        <v>4116</v>
      </c>
      <c r="G10" s="67">
        <v>45995</v>
      </c>
      <c r="H10" s="16" t="s">
        <v>49</v>
      </c>
      <c r="I10" s="17"/>
      <c r="J10" s="65">
        <v>6600</v>
      </c>
      <c r="P10" s="52"/>
      <c r="Q10" s="52"/>
      <c r="R10" s="52"/>
      <c r="S10" s="52"/>
      <c r="T10" s="52"/>
      <c r="U10" s="52"/>
      <c r="V10" s="52" t="s">
        <v>61</v>
      </c>
      <c r="W10" s="52"/>
      <c r="X10" s="52"/>
      <c r="Y10" s="52"/>
      <c r="Z10" s="52"/>
      <c r="AA10" s="52"/>
      <c r="AB10" s="52">
        <v>-54000</v>
      </c>
    </row>
    <row r="11" spans="2:29" x14ac:dyDescent="0.25">
      <c r="B11" s="7">
        <v>45999</v>
      </c>
      <c r="C11" s="8">
        <v>235</v>
      </c>
      <c r="D11" s="9"/>
      <c r="E11" s="10">
        <v>19.600000000000001</v>
      </c>
      <c r="F11" s="33">
        <f t="shared" si="0"/>
        <v>4606</v>
      </c>
      <c r="G11" s="67">
        <v>45995</v>
      </c>
      <c r="H11" s="16" t="s">
        <v>59</v>
      </c>
      <c r="I11" s="17"/>
      <c r="J11" s="65">
        <v>24400</v>
      </c>
      <c r="P11" s="78">
        <v>46020</v>
      </c>
      <c r="Q11" s="66">
        <f>R11-P11</f>
        <v>33</v>
      </c>
      <c r="R11" s="77">
        <v>46053</v>
      </c>
      <c r="S11" s="66" t="s">
        <v>47</v>
      </c>
      <c r="T11" s="76">
        <v>583</v>
      </c>
      <c r="U11" s="74" t="s">
        <v>46</v>
      </c>
      <c r="V11" s="74" t="s">
        <v>56</v>
      </c>
      <c r="W11" s="75">
        <v>10</v>
      </c>
      <c r="X11" s="74" t="s">
        <v>43</v>
      </c>
      <c r="Y11" s="71">
        <v>660</v>
      </c>
      <c r="Z11" s="70">
        <v>6600</v>
      </c>
      <c r="AA11" s="69"/>
      <c r="AB11" s="70">
        <v>6600</v>
      </c>
      <c r="AC11" s="72" t="s">
        <v>58</v>
      </c>
    </row>
    <row r="12" spans="2:29" x14ac:dyDescent="0.25">
      <c r="B12" s="7">
        <v>46000</v>
      </c>
      <c r="C12" s="8">
        <v>229.5</v>
      </c>
      <c r="D12" s="9"/>
      <c r="E12" s="10">
        <v>19.600000000000001</v>
      </c>
      <c r="F12" s="33">
        <f t="shared" si="0"/>
        <v>4498.2000000000007</v>
      </c>
      <c r="G12" s="67">
        <v>45995</v>
      </c>
      <c r="H12" s="16" t="s">
        <v>60</v>
      </c>
      <c r="I12" s="17"/>
      <c r="J12" s="65">
        <v>23000</v>
      </c>
      <c r="P12" s="78">
        <v>46020</v>
      </c>
      <c r="Q12" s="66">
        <f>R12-P12</f>
        <v>33</v>
      </c>
      <c r="R12" s="77">
        <v>46053</v>
      </c>
      <c r="S12" s="66" t="s">
        <v>47</v>
      </c>
      <c r="T12" s="76">
        <v>583</v>
      </c>
      <c r="U12" s="74" t="s">
        <v>46</v>
      </c>
      <c r="V12" s="74" t="s">
        <v>57</v>
      </c>
      <c r="W12" s="75">
        <v>40</v>
      </c>
      <c r="X12" s="74" t="s">
        <v>43</v>
      </c>
      <c r="Y12" s="71">
        <v>610</v>
      </c>
      <c r="Z12" s="70">
        <v>24400</v>
      </c>
      <c r="AA12" s="69"/>
      <c r="AB12" s="70">
        <v>24400</v>
      </c>
      <c r="AC12" s="72" t="s">
        <v>58</v>
      </c>
    </row>
    <row r="13" spans="2:29" x14ac:dyDescent="0.25">
      <c r="B13" s="7">
        <v>46001</v>
      </c>
      <c r="C13" s="8">
        <v>224.5</v>
      </c>
      <c r="D13" s="9"/>
      <c r="E13" s="10">
        <v>19.600000000000001</v>
      </c>
      <c r="F13" s="33">
        <f t="shared" si="0"/>
        <v>4400.2000000000007</v>
      </c>
      <c r="G13" s="19"/>
      <c r="H13" s="16"/>
      <c r="I13" s="17"/>
      <c r="J13" s="18"/>
      <c r="P13" s="78">
        <v>46020</v>
      </c>
      <c r="Q13" s="66">
        <f>R13-P13</f>
        <v>33</v>
      </c>
      <c r="R13" s="77">
        <v>46053</v>
      </c>
      <c r="S13" s="66" t="s">
        <v>47</v>
      </c>
      <c r="T13" s="76">
        <v>583</v>
      </c>
      <c r="U13" s="74" t="s">
        <v>46</v>
      </c>
      <c r="V13" s="74" t="s">
        <v>54</v>
      </c>
      <c r="W13" s="73">
        <v>1000</v>
      </c>
      <c r="X13" s="74" t="s">
        <v>12</v>
      </c>
      <c r="Y13" s="71">
        <v>23</v>
      </c>
      <c r="Z13" s="70">
        <v>23000</v>
      </c>
      <c r="AA13" s="69"/>
      <c r="AB13" s="70">
        <v>23000</v>
      </c>
      <c r="AC13" s="72" t="s">
        <v>58</v>
      </c>
    </row>
    <row r="14" spans="2:29" x14ac:dyDescent="0.25">
      <c r="B14" s="7">
        <v>46002</v>
      </c>
      <c r="C14" s="8">
        <v>230</v>
      </c>
      <c r="D14" s="9"/>
      <c r="E14" s="10">
        <v>19.600000000000001</v>
      </c>
      <c r="F14" s="33">
        <f t="shared" si="0"/>
        <v>4508</v>
      </c>
      <c r="G14" s="19"/>
      <c r="H14" s="16"/>
      <c r="I14" s="17"/>
      <c r="J14" s="18"/>
    </row>
    <row r="15" spans="2:29" x14ac:dyDescent="0.25">
      <c r="B15" s="7">
        <v>46003</v>
      </c>
      <c r="C15" s="8">
        <v>215.5</v>
      </c>
      <c r="D15" s="9"/>
      <c r="E15" s="10">
        <v>19.600000000000001</v>
      </c>
      <c r="F15" s="33">
        <f t="shared" si="0"/>
        <v>4223.8</v>
      </c>
      <c r="G15" s="19"/>
      <c r="H15" s="16"/>
      <c r="I15" s="17"/>
      <c r="J15" s="18"/>
    </row>
    <row r="16" spans="2:29" x14ac:dyDescent="0.25">
      <c r="B16" s="7">
        <v>46004</v>
      </c>
      <c r="C16" s="8">
        <v>234.5</v>
      </c>
      <c r="D16" s="9"/>
      <c r="E16" s="10">
        <v>19.600000000000001</v>
      </c>
      <c r="F16" s="33">
        <f t="shared" si="0"/>
        <v>4596.2000000000007</v>
      </c>
      <c r="G16" s="19"/>
      <c r="H16" s="16"/>
      <c r="I16" s="17"/>
      <c r="J16" s="18"/>
    </row>
    <row r="17" spans="2:10" x14ac:dyDescent="0.25">
      <c r="B17" s="7">
        <v>46005</v>
      </c>
      <c r="C17" s="8">
        <v>209</v>
      </c>
      <c r="D17" s="9"/>
      <c r="E17" s="10">
        <v>19.600000000000001</v>
      </c>
      <c r="F17" s="33">
        <f t="shared" si="0"/>
        <v>4096.4000000000005</v>
      </c>
      <c r="G17" s="19"/>
      <c r="H17" s="16"/>
      <c r="I17" s="17"/>
      <c r="J17" s="18"/>
    </row>
    <row r="18" spans="2:10" x14ac:dyDescent="0.25">
      <c r="B18" s="7">
        <v>46006</v>
      </c>
      <c r="C18" s="8">
        <v>219</v>
      </c>
      <c r="D18" s="9"/>
      <c r="E18" s="10">
        <v>19.600000000000001</v>
      </c>
      <c r="F18" s="33">
        <f t="shared" si="0"/>
        <v>4292.4000000000005</v>
      </c>
      <c r="G18" s="19"/>
      <c r="H18" s="16"/>
      <c r="I18" s="17"/>
      <c r="J18" s="18"/>
    </row>
    <row r="19" spans="2:10" x14ac:dyDescent="0.25">
      <c r="B19" s="7">
        <v>46007</v>
      </c>
      <c r="C19" s="8">
        <v>208</v>
      </c>
      <c r="D19" s="9"/>
      <c r="E19" s="10">
        <v>19.600000000000001</v>
      </c>
      <c r="F19" s="33">
        <f t="shared" si="0"/>
        <v>4076.8</v>
      </c>
      <c r="G19" s="19"/>
      <c r="H19" s="16"/>
      <c r="I19" s="17"/>
      <c r="J19" s="18"/>
    </row>
    <row r="20" spans="2:10" x14ac:dyDescent="0.25">
      <c r="B20" s="7">
        <v>46008</v>
      </c>
      <c r="C20" s="8">
        <v>217.5</v>
      </c>
      <c r="D20" s="9"/>
      <c r="E20" s="10">
        <v>19.600000000000001</v>
      </c>
      <c r="F20" s="33">
        <f t="shared" si="0"/>
        <v>4263</v>
      </c>
      <c r="G20" s="19"/>
      <c r="H20" s="16"/>
      <c r="I20" s="17"/>
      <c r="J20" s="18"/>
    </row>
    <row r="21" spans="2:10" x14ac:dyDescent="0.25">
      <c r="B21" s="7">
        <v>46009</v>
      </c>
      <c r="C21" s="8">
        <v>204.5</v>
      </c>
      <c r="D21" s="9"/>
      <c r="E21" s="10">
        <v>19.600000000000001</v>
      </c>
      <c r="F21" s="33">
        <f t="shared" si="0"/>
        <v>4008.2000000000003</v>
      </c>
      <c r="G21" s="19"/>
      <c r="H21" s="16"/>
      <c r="I21" s="17"/>
      <c r="J21" s="18"/>
    </row>
    <row r="22" spans="2:10" x14ac:dyDescent="0.25">
      <c r="B22" s="7">
        <v>46010</v>
      </c>
      <c r="C22" s="8">
        <v>214</v>
      </c>
      <c r="D22" s="9"/>
      <c r="E22" s="10">
        <v>19.600000000000001</v>
      </c>
      <c r="F22" s="33">
        <f t="shared" si="0"/>
        <v>4194.4000000000005</v>
      </c>
      <c r="G22" s="19"/>
      <c r="H22" s="16"/>
      <c r="I22" s="17"/>
      <c r="J22" s="18"/>
    </row>
    <row r="23" spans="2:10" x14ac:dyDescent="0.25">
      <c r="B23" s="7">
        <v>46011</v>
      </c>
      <c r="C23" s="8">
        <v>206.5</v>
      </c>
      <c r="D23" s="9"/>
      <c r="E23" s="10">
        <v>19.600000000000001</v>
      </c>
      <c r="F23" s="33">
        <f t="shared" si="0"/>
        <v>4047.4</v>
      </c>
      <c r="G23" s="19"/>
      <c r="H23" s="16"/>
      <c r="I23" s="17"/>
      <c r="J23" s="18"/>
    </row>
    <row r="24" spans="2:10" x14ac:dyDescent="0.25">
      <c r="B24" s="7">
        <v>46012</v>
      </c>
      <c r="C24" s="8">
        <v>186.5</v>
      </c>
      <c r="D24" s="9"/>
      <c r="E24" s="10">
        <v>19.600000000000001</v>
      </c>
      <c r="F24" s="33">
        <f t="shared" si="0"/>
        <v>3655.4</v>
      </c>
      <c r="G24" s="19"/>
      <c r="H24" s="16"/>
      <c r="I24" s="17"/>
      <c r="J24" s="18"/>
    </row>
    <row r="25" spans="2:10" x14ac:dyDescent="0.25">
      <c r="B25" s="7">
        <v>46013</v>
      </c>
      <c r="C25" s="8">
        <v>196</v>
      </c>
      <c r="D25" s="9"/>
      <c r="E25" s="10">
        <v>19.600000000000001</v>
      </c>
      <c r="F25" s="33">
        <f t="shared" si="0"/>
        <v>3841.6000000000004</v>
      </c>
      <c r="G25" s="19"/>
      <c r="H25" s="16"/>
      <c r="I25" s="17"/>
      <c r="J25" s="18"/>
    </row>
    <row r="26" spans="2:10" x14ac:dyDescent="0.25">
      <c r="B26" s="7">
        <v>46014</v>
      </c>
      <c r="C26" s="8">
        <v>203.5</v>
      </c>
      <c r="D26" s="9"/>
      <c r="E26" s="10">
        <v>19.600000000000001</v>
      </c>
      <c r="F26" s="33">
        <f t="shared" si="0"/>
        <v>3988.6000000000004</v>
      </c>
      <c r="G26" s="19"/>
      <c r="H26" s="16"/>
      <c r="I26" s="17"/>
      <c r="J26" s="18"/>
    </row>
    <row r="27" spans="2:10" x14ac:dyDescent="0.25">
      <c r="B27" s="7">
        <v>46015</v>
      </c>
      <c r="C27" s="8">
        <v>204</v>
      </c>
      <c r="D27" s="9"/>
      <c r="E27" s="10">
        <v>19.600000000000001</v>
      </c>
      <c r="F27" s="33">
        <f t="shared" si="0"/>
        <v>3998.4</v>
      </c>
      <c r="G27" s="19"/>
      <c r="H27" s="16"/>
      <c r="I27" s="17"/>
      <c r="J27" s="18"/>
    </row>
    <row r="28" spans="2:10" x14ac:dyDescent="0.25">
      <c r="B28" s="7">
        <v>46016</v>
      </c>
      <c r="C28" s="8">
        <v>201</v>
      </c>
      <c r="D28" s="9"/>
      <c r="E28" s="10">
        <v>19.600000000000001</v>
      </c>
      <c r="F28" s="33">
        <f t="shared" si="0"/>
        <v>3939.6000000000004</v>
      </c>
      <c r="G28" s="19"/>
      <c r="H28" s="16"/>
      <c r="I28" s="17"/>
      <c r="J28" s="18"/>
    </row>
    <row r="29" spans="2:10" x14ac:dyDescent="0.25">
      <c r="B29" s="7">
        <v>46017</v>
      </c>
      <c r="C29" s="8">
        <v>184</v>
      </c>
      <c r="D29" s="9"/>
      <c r="E29" s="10">
        <v>19.600000000000001</v>
      </c>
      <c r="F29" s="33">
        <f t="shared" si="0"/>
        <v>3606.4</v>
      </c>
      <c r="G29" s="19"/>
      <c r="H29" s="16"/>
      <c r="I29" s="17"/>
      <c r="J29" s="18"/>
    </row>
    <row r="30" spans="2:10" x14ac:dyDescent="0.25">
      <c r="B30" s="7">
        <v>46018</v>
      </c>
      <c r="C30" s="8">
        <v>186</v>
      </c>
      <c r="D30" s="9"/>
      <c r="E30" s="10">
        <v>19.600000000000001</v>
      </c>
      <c r="F30" s="33">
        <f t="shared" si="0"/>
        <v>3645.6000000000004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175.5</v>
      </c>
      <c r="D31" s="9"/>
      <c r="E31" s="10">
        <v>19.600000000000001</v>
      </c>
      <c r="F31" s="33">
        <f t="shared" si="0"/>
        <v>3439.8</v>
      </c>
      <c r="G31" s="19"/>
      <c r="H31" s="16"/>
      <c r="I31" s="17"/>
      <c r="J31" s="18"/>
    </row>
    <row r="32" spans="2:10" x14ac:dyDescent="0.25">
      <c r="B32" s="7">
        <v>46020</v>
      </c>
      <c r="C32" s="8">
        <v>189.5</v>
      </c>
      <c r="D32" s="9"/>
      <c r="E32" s="10">
        <v>19.600000000000001</v>
      </c>
      <c r="F32" s="33">
        <f t="shared" si="0"/>
        <v>3714.2000000000003</v>
      </c>
      <c r="G32" s="19"/>
      <c r="H32" s="16"/>
      <c r="I32" s="17"/>
      <c r="J32" s="18"/>
    </row>
    <row r="33" spans="2:12" x14ac:dyDescent="0.25">
      <c r="B33" s="7">
        <v>46021</v>
      </c>
      <c r="C33" s="8">
        <v>186</v>
      </c>
      <c r="D33" s="9"/>
      <c r="E33" s="10">
        <v>19.600000000000001</v>
      </c>
      <c r="F33" s="33">
        <f t="shared" si="0"/>
        <v>3645.6000000000004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190</v>
      </c>
      <c r="D34" s="45"/>
      <c r="E34" s="10">
        <v>19.600000000000001</v>
      </c>
      <c r="F34" s="47">
        <f t="shared" si="0"/>
        <v>3724.0000000000005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6575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141730.43703599999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128870</v>
      </c>
      <c r="L36" s="31">
        <f>J36-J4-J5-J6</f>
        <v>127453.7187</v>
      </c>
    </row>
    <row r="37" spans="2:12" x14ac:dyDescent="0.25">
      <c r="B37" s="26" t="s">
        <v>14</v>
      </c>
      <c r="C37" s="30">
        <f>C35</f>
        <v>6575</v>
      </c>
      <c r="D37" s="9">
        <f>D35/1.03</f>
        <v>0</v>
      </c>
      <c r="E37" s="10"/>
      <c r="F37" s="33">
        <f>SUM(F4:F36)</f>
        <v>128870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-12860.437035999988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FB08-DA5D-44AF-8138-41DC13A02E16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50000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</v>
      </c>
      <c r="P3" s="57">
        <v>45975</v>
      </c>
      <c r="Q3" s="13">
        <f>R3-P3</f>
        <v>16</v>
      </c>
      <c r="R3" s="50">
        <v>45991</v>
      </c>
      <c r="S3" s="13" t="s">
        <v>47</v>
      </c>
      <c r="T3" s="58">
        <v>461</v>
      </c>
      <c r="U3" s="13" t="s">
        <v>46</v>
      </c>
      <c r="V3" s="59" t="s">
        <v>42</v>
      </c>
      <c r="W3" s="60">
        <v>10</v>
      </c>
      <c r="X3" s="59" t="s">
        <v>43</v>
      </c>
      <c r="Y3" s="61">
        <v>650</v>
      </c>
      <c r="Z3" s="62">
        <v>6500</v>
      </c>
      <c r="AA3" s="63"/>
      <c r="AB3" s="62">
        <v>6500</v>
      </c>
      <c r="AC3" t="s">
        <v>48</v>
      </c>
    </row>
    <row r="4" spans="2:29" x14ac:dyDescent="0.25">
      <c r="B4" s="7">
        <v>46023</v>
      </c>
      <c r="C4" s="8">
        <v>200</v>
      </c>
      <c r="D4" s="9"/>
      <c r="E4" s="10">
        <v>20.5</v>
      </c>
      <c r="F4" s="33">
        <f>E4*C4</f>
        <v>4100</v>
      </c>
      <c r="G4" s="11"/>
      <c r="H4" s="12" t="s">
        <v>6</v>
      </c>
      <c r="I4" s="13">
        <v>0.01</v>
      </c>
      <c r="J4" s="14">
        <f>(F36+F37)*I4</f>
        <v>1157.0650000000001</v>
      </c>
      <c r="L4" s="52" t="s">
        <v>34</v>
      </c>
      <c r="M4" s="52" t="s">
        <v>35</v>
      </c>
      <c r="N4" s="53">
        <v>-50000</v>
      </c>
      <c r="P4" s="57">
        <v>45975</v>
      </c>
      <c r="Q4" s="13">
        <f>R4-P4</f>
        <v>16</v>
      </c>
      <c r="R4" s="50">
        <v>45991</v>
      </c>
      <c r="S4" s="13" t="s">
        <v>47</v>
      </c>
      <c r="T4" s="58">
        <v>461</v>
      </c>
      <c r="U4" s="13" t="s">
        <v>46</v>
      </c>
      <c r="V4" s="59" t="s">
        <v>44</v>
      </c>
      <c r="W4" s="60">
        <v>30</v>
      </c>
      <c r="X4" s="59" t="s">
        <v>43</v>
      </c>
      <c r="Y4" s="61">
        <v>610</v>
      </c>
      <c r="Z4" s="62">
        <v>18300</v>
      </c>
      <c r="AA4" s="63"/>
      <c r="AB4" s="62">
        <v>18300</v>
      </c>
      <c r="AC4" t="s">
        <v>48</v>
      </c>
    </row>
    <row r="5" spans="2:29" x14ac:dyDescent="0.25">
      <c r="B5" s="7">
        <v>46024</v>
      </c>
      <c r="C5" s="8">
        <v>194</v>
      </c>
      <c r="D5" s="9"/>
      <c r="E5" s="10">
        <v>20.5</v>
      </c>
      <c r="F5" s="33">
        <f t="shared" ref="F5:F34" si="0">E5*C5</f>
        <v>3977</v>
      </c>
      <c r="G5" s="11"/>
      <c r="H5" s="12" t="s">
        <v>7</v>
      </c>
      <c r="I5" s="13">
        <v>1E-3</v>
      </c>
      <c r="J5" s="14">
        <f>(F36+F37-J4-J6)*I5</f>
        <v>114.549435</v>
      </c>
      <c r="L5" s="52" t="s">
        <v>36</v>
      </c>
      <c r="M5" s="52" t="s">
        <v>37</v>
      </c>
      <c r="N5" s="53">
        <v>-50000</v>
      </c>
      <c r="P5" s="57">
        <v>45975</v>
      </c>
      <c r="Q5" s="13">
        <f>R5-P5</f>
        <v>16</v>
      </c>
      <c r="R5" s="50">
        <v>45991</v>
      </c>
      <c r="S5" s="13" t="s">
        <v>47</v>
      </c>
      <c r="T5" s="58">
        <v>461</v>
      </c>
      <c r="U5" s="13" t="s">
        <v>46</v>
      </c>
      <c r="V5" s="59" t="s">
        <v>45</v>
      </c>
      <c r="W5" s="60">
        <v>15</v>
      </c>
      <c r="X5" s="59" t="s">
        <v>43</v>
      </c>
      <c r="Y5" s="61">
        <v>1150</v>
      </c>
      <c r="Z5" s="62">
        <v>17250</v>
      </c>
      <c r="AA5" s="63"/>
      <c r="AB5" s="62">
        <v>17250</v>
      </c>
      <c r="AC5" t="s">
        <v>48</v>
      </c>
    </row>
    <row r="6" spans="2:29" x14ac:dyDescent="0.25">
      <c r="B6" s="7">
        <v>46025</v>
      </c>
      <c r="C6" s="8">
        <v>188</v>
      </c>
      <c r="D6" s="9"/>
      <c r="E6" s="10">
        <v>20.5</v>
      </c>
      <c r="F6" s="33">
        <f t="shared" si="0"/>
        <v>3854</v>
      </c>
      <c r="G6" s="11"/>
      <c r="H6" s="12" t="s">
        <v>8</v>
      </c>
      <c r="I6" s="13"/>
      <c r="J6" s="14"/>
      <c r="L6" s="52" t="s">
        <v>38</v>
      </c>
      <c r="M6" s="52" t="s">
        <v>40</v>
      </c>
      <c r="N6" s="53">
        <v>-50000</v>
      </c>
      <c r="P6" s="52"/>
      <c r="Q6" s="52"/>
      <c r="R6" s="52"/>
      <c r="S6" s="52"/>
      <c r="T6" s="52"/>
      <c r="U6" s="52"/>
      <c r="V6" s="52" t="s">
        <v>52</v>
      </c>
      <c r="W6" s="52"/>
      <c r="X6" s="52"/>
      <c r="Y6" s="52"/>
      <c r="Z6" s="52"/>
      <c r="AA6" s="52"/>
      <c r="AB6" s="64">
        <v>-42050</v>
      </c>
    </row>
    <row r="7" spans="2:29" x14ac:dyDescent="0.25">
      <c r="B7" s="7">
        <v>46026</v>
      </c>
      <c r="C7" s="8">
        <v>186.5</v>
      </c>
      <c r="D7" s="9"/>
      <c r="E7" s="10">
        <v>20.5</v>
      </c>
      <c r="F7" s="33">
        <f t="shared" si="0"/>
        <v>3823.25</v>
      </c>
      <c r="G7" s="11"/>
      <c r="H7" s="12" t="s">
        <v>9</v>
      </c>
      <c r="I7" s="13"/>
      <c r="J7" s="14">
        <f>'ARALIK 2025'!J39*-1</f>
        <v>12860.437035999988</v>
      </c>
      <c r="L7" s="17" t="s">
        <v>39</v>
      </c>
      <c r="M7" s="17" t="s">
        <v>41</v>
      </c>
      <c r="N7" s="49"/>
      <c r="P7" s="79">
        <v>45995</v>
      </c>
      <c r="Q7" s="13">
        <f>R7-P7</f>
        <v>27</v>
      </c>
      <c r="R7" s="50">
        <v>46022</v>
      </c>
      <c r="S7" s="13" t="s">
        <v>47</v>
      </c>
      <c r="T7" s="80">
        <v>506</v>
      </c>
      <c r="U7" s="13" t="s">
        <v>46</v>
      </c>
      <c r="V7" s="81" t="s">
        <v>42</v>
      </c>
      <c r="W7" s="82">
        <v>10</v>
      </c>
      <c r="X7" s="81" t="s">
        <v>43</v>
      </c>
      <c r="Y7" s="83">
        <v>660</v>
      </c>
      <c r="Z7" s="84">
        <v>6600</v>
      </c>
      <c r="AA7" s="85"/>
      <c r="AB7" s="84">
        <v>6600</v>
      </c>
      <c r="AC7" s="68" t="s">
        <v>53</v>
      </c>
    </row>
    <row r="8" spans="2:29" x14ac:dyDescent="0.25">
      <c r="B8" s="7">
        <v>46027</v>
      </c>
      <c r="C8" s="8">
        <v>189</v>
      </c>
      <c r="D8" s="9"/>
      <c r="E8" s="10">
        <v>20.5</v>
      </c>
      <c r="F8" s="33">
        <f t="shared" si="0"/>
        <v>3874.5</v>
      </c>
      <c r="G8" s="15"/>
      <c r="H8" s="16" t="s">
        <v>40</v>
      </c>
      <c r="I8" s="17"/>
      <c r="J8" s="18">
        <v>50000</v>
      </c>
      <c r="P8" s="79">
        <v>45995</v>
      </c>
      <c r="Q8" s="13">
        <f>R8-P8</f>
        <v>27</v>
      </c>
      <c r="R8" s="50">
        <v>46022</v>
      </c>
      <c r="S8" s="13" t="s">
        <v>47</v>
      </c>
      <c r="T8" s="80">
        <v>506</v>
      </c>
      <c r="U8" s="13" t="s">
        <v>46</v>
      </c>
      <c r="V8" s="81" t="s">
        <v>44</v>
      </c>
      <c r="W8" s="82">
        <v>40</v>
      </c>
      <c r="X8" s="81" t="s">
        <v>43</v>
      </c>
      <c r="Y8" s="83">
        <v>610</v>
      </c>
      <c r="Z8" s="84">
        <v>24400</v>
      </c>
      <c r="AA8" s="85"/>
      <c r="AB8" s="84">
        <v>24400</v>
      </c>
      <c r="AC8" s="68" t="s">
        <v>53</v>
      </c>
    </row>
    <row r="9" spans="2:29" x14ac:dyDescent="0.25">
      <c r="B9" s="7">
        <v>46028</v>
      </c>
      <c r="C9" s="8">
        <v>191</v>
      </c>
      <c r="D9" s="9"/>
      <c r="E9" s="10">
        <v>20.5</v>
      </c>
      <c r="F9" s="33">
        <f t="shared" si="0"/>
        <v>3915.5</v>
      </c>
      <c r="G9" s="15"/>
      <c r="H9" s="16"/>
      <c r="I9" s="17"/>
      <c r="J9" s="18"/>
      <c r="P9" s="79">
        <v>45995</v>
      </c>
      <c r="Q9" s="13">
        <f>R9-P9</f>
        <v>27</v>
      </c>
      <c r="R9" s="50">
        <v>46022</v>
      </c>
      <c r="S9" s="13" t="s">
        <v>47</v>
      </c>
      <c r="T9" s="80">
        <v>506</v>
      </c>
      <c r="U9" s="13" t="s">
        <v>46</v>
      </c>
      <c r="V9" s="81" t="s">
        <v>54</v>
      </c>
      <c r="W9" s="86">
        <v>1000</v>
      </c>
      <c r="X9" s="81" t="s">
        <v>12</v>
      </c>
      <c r="Y9" s="83">
        <v>23</v>
      </c>
      <c r="Z9" s="84">
        <v>23000</v>
      </c>
      <c r="AA9" s="85"/>
      <c r="AB9" s="84">
        <v>23000</v>
      </c>
      <c r="AC9" s="68" t="s">
        <v>53</v>
      </c>
    </row>
    <row r="10" spans="2:29" x14ac:dyDescent="0.25">
      <c r="B10" s="7">
        <v>46029</v>
      </c>
      <c r="C10" s="8">
        <v>202.5</v>
      </c>
      <c r="D10" s="9"/>
      <c r="E10" s="10">
        <v>20.5</v>
      </c>
      <c r="F10" s="33">
        <f t="shared" si="0"/>
        <v>4151.25</v>
      </c>
      <c r="G10" s="78">
        <v>46020</v>
      </c>
      <c r="H10" s="16" t="s">
        <v>49</v>
      </c>
      <c r="I10" s="17"/>
      <c r="J10" s="70">
        <v>6600</v>
      </c>
      <c r="P10" s="52"/>
      <c r="Q10" s="52"/>
      <c r="R10" s="52"/>
      <c r="S10" s="52"/>
      <c r="T10" s="52"/>
      <c r="U10" s="52"/>
      <c r="V10" s="52" t="s">
        <v>61</v>
      </c>
      <c r="W10" s="52"/>
      <c r="X10" s="52"/>
      <c r="Y10" s="52"/>
      <c r="Z10" s="52"/>
      <c r="AA10" s="52"/>
      <c r="AB10" s="64">
        <v>-54000</v>
      </c>
    </row>
    <row r="11" spans="2:29" x14ac:dyDescent="0.25">
      <c r="B11" s="7">
        <v>46030</v>
      </c>
      <c r="C11" s="8">
        <v>196</v>
      </c>
      <c r="D11" s="9"/>
      <c r="E11" s="10">
        <v>20.5</v>
      </c>
      <c r="F11" s="33">
        <f t="shared" si="0"/>
        <v>4018</v>
      </c>
      <c r="G11" s="78">
        <v>46020</v>
      </c>
      <c r="H11" s="16" t="s">
        <v>59</v>
      </c>
      <c r="I11" s="17"/>
      <c r="J11" s="70">
        <v>24400</v>
      </c>
      <c r="P11" s="87">
        <v>46020</v>
      </c>
      <c r="Q11" s="13">
        <f>R11-P11</f>
        <v>33</v>
      </c>
      <c r="R11" s="50">
        <v>46053</v>
      </c>
      <c r="S11" s="13" t="s">
        <v>47</v>
      </c>
      <c r="T11" s="88">
        <v>583</v>
      </c>
      <c r="U11" s="89" t="s">
        <v>46</v>
      </c>
      <c r="V11" s="89" t="s">
        <v>56</v>
      </c>
      <c r="W11" s="90">
        <v>10</v>
      </c>
      <c r="X11" s="89" t="s">
        <v>43</v>
      </c>
      <c r="Y11" s="91">
        <v>660</v>
      </c>
      <c r="Z11" s="92">
        <v>6600</v>
      </c>
      <c r="AA11" s="93"/>
      <c r="AB11" s="92">
        <v>6600</v>
      </c>
      <c r="AC11" s="72" t="s">
        <v>58</v>
      </c>
    </row>
    <row r="12" spans="2:29" x14ac:dyDescent="0.25">
      <c r="B12" s="7">
        <v>46031</v>
      </c>
      <c r="C12" s="8">
        <v>207</v>
      </c>
      <c r="D12" s="9"/>
      <c r="E12" s="10">
        <v>20.5</v>
      </c>
      <c r="F12" s="33">
        <f t="shared" si="0"/>
        <v>4243.5</v>
      </c>
      <c r="G12" s="78">
        <v>46020</v>
      </c>
      <c r="H12" s="16" t="s">
        <v>60</v>
      </c>
      <c r="I12" s="17"/>
      <c r="J12" s="70">
        <v>23000</v>
      </c>
      <c r="P12" s="87">
        <v>46020</v>
      </c>
      <c r="Q12" s="13">
        <f>R12-P12</f>
        <v>33</v>
      </c>
      <c r="R12" s="50">
        <v>46053</v>
      </c>
      <c r="S12" s="13" t="s">
        <v>47</v>
      </c>
      <c r="T12" s="88">
        <v>583</v>
      </c>
      <c r="U12" s="89" t="s">
        <v>46</v>
      </c>
      <c r="V12" s="89" t="s">
        <v>57</v>
      </c>
      <c r="W12" s="90">
        <v>40</v>
      </c>
      <c r="X12" s="89" t="s">
        <v>43</v>
      </c>
      <c r="Y12" s="91">
        <v>610</v>
      </c>
      <c r="Z12" s="92">
        <v>24400</v>
      </c>
      <c r="AA12" s="93"/>
      <c r="AB12" s="92">
        <v>24400</v>
      </c>
      <c r="AC12" s="72" t="s">
        <v>58</v>
      </c>
    </row>
    <row r="13" spans="2:29" x14ac:dyDescent="0.25">
      <c r="B13" s="7">
        <v>46032</v>
      </c>
      <c r="C13" s="8">
        <v>163</v>
      </c>
      <c r="D13" s="9"/>
      <c r="E13" s="10">
        <v>20.5</v>
      </c>
      <c r="F13" s="33">
        <f t="shared" si="0"/>
        <v>3341.5</v>
      </c>
      <c r="G13" s="19"/>
      <c r="H13" s="16"/>
      <c r="I13" s="17"/>
      <c r="J13" s="18"/>
      <c r="P13" s="87">
        <v>46020</v>
      </c>
      <c r="Q13" s="13">
        <f>R13-P13</f>
        <v>33</v>
      </c>
      <c r="R13" s="50">
        <v>46053</v>
      </c>
      <c r="S13" s="13" t="s">
        <v>47</v>
      </c>
      <c r="T13" s="88">
        <v>583</v>
      </c>
      <c r="U13" s="89" t="s">
        <v>46</v>
      </c>
      <c r="V13" s="89" t="s">
        <v>54</v>
      </c>
      <c r="W13" s="94">
        <v>1000</v>
      </c>
      <c r="X13" s="89" t="s">
        <v>12</v>
      </c>
      <c r="Y13" s="91">
        <v>23</v>
      </c>
      <c r="Z13" s="92">
        <v>23000</v>
      </c>
      <c r="AA13" s="93"/>
      <c r="AB13" s="92">
        <v>23000</v>
      </c>
      <c r="AC13" s="72" t="s">
        <v>58</v>
      </c>
    </row>
    <row r="14" spans="2:29" x14ac:dyDescent="0.25">
      <c r="B14" s="7">
        <v>46033</v>
      </c>
      <c r="C14" s="8">
        <v>206</v>
      </c>
      <c r="D14" s="9"/>
      <c r="E14" s="10">
        <v>20.5</v>
      </c>
      <c r="F14" s="33">
        <f t="shared" si="0"/>
        <v>4223</v>
      </c>
      <c r="G14" s="19"/>
      <c r="H14" s="16"/>
      <c r="I14" s="17"/>
      <c r="J14" s="18"/>
      <c r="P14" s="52"/>
      <c r="Q14" s="52"/>
      <c r="R14" s="52"/>
      <c r="S14" s="52"/>
      <c r="T14" s="52"/>
      <c r="U14" s="52"/>
      <c r="V14" s="52" t="s">
        <v>62</v>
      </c>
      <c r="W14" s="52"/>
      <c r="X14" s="52"/>
      <c r="Y14" s="52"/>
      <c r="Z14" s="52"/>
      <c r="AA14" s="52"/>
      <c r="AB14" s="64">
        <v>-54000</v>
      </c>
    </row>
    <row r="15" spans="2:29" x14ac:dyDescent="0.25">
      <c r="B15" s="7">
        <v>46034</v>
      </c>
      <c r="C15" s="8">
        <v>171.5</v>
      </c>
      <c r="D15" s="9"/>
      <c r="E15" s="10">
        <v>20.5</v>
      </c>
      <c r="F15" s="33">
        <f t="shared" si="0"/>
        <v>3515.75</v>
      </c>
      <c r="G15" s="19"/>
      <c r="H15" s="16"/>
      <c r="I15" s="17"/>
      <c r="J15" s="18"/>
    </row>
    <row r="16" spans="2:29" x14ac:dyDescent="0.25">
      <c r="B16" s="7">
        <v>46035</v>
      </c>
      <c r="C16" s="8">
        <v>184</v>
      </c>
      <c r="D16" s="9"/>
      <c r="E16" s="10">
        <v>20.5</v>
      </c>
      <c r="F16" s="33">
        <f t="shared" si="0"/>
        <v>3772</v>
      </c>
      <c r="G16" s="19"/>
      <c r="H16" s="16"/>
      <c r="I16" s="17"/>
      <c r="J16" s="18"/>
    </row>
    <row r="17" spans="2:10" x14ac:dyDescent="0.25">
      <c r="B17" s="7">
        <v>46036</v>
      </c>
      <c r="C17" s="8">
        <v>178</v>
      </c>
      <c r="D17" s="9"/>
      <c r="E17" s="10">
        <v>20.5</v>
      </c>
      <c r="F17" s="33">
        <f t="shared" si="0"/>
        <v>3649</v>
      </c>
      <c r="G17" s="19"/>
      <c r="H17" s="16"/>
      <c r="I17" s="17"/>
      <c r="J17" s="18"/>
    </row>
    <row r="18" spans="2:10" x14ac:dyDescent="0.25">
      <c r="B18" s="7">
        <v>46037</v>
      </c>
      <c r="C18" s="8">
        <v>136</v>
      </c>
      <c r="D18" s="9"/>
      <c r="E18" s="10">
        <v>20.5</v>
      </c>
      <c r="F18" s="33">
        <f t="shared" si="0"/>
        <v>2788</v>
      </c>
      <c r="G18" s="19"/>
      <c r="H18" s="16"/>
      <c r="I18" s="17"/>
      <c r="J18" s="18"/>
    </row>
    <row r="19" spans="2:10" x14ac:dyDescent="0.25">
      <c r="B19" s="7">
        <v>46038</v>
      </c>
      <c r="C19" s="8">
        <v>150</v>
      </c>
      <c r="D19" s="9"/>
      <c r="E19" s="10">
        <v>20.5</v>
      </c>
      <c r="F19" s="33">
        <f t="shared" si="0"/>
        <v>3075</v>
      </c>
      <c r="G19" s="19"/>
      <c r="H19" s="16"/>
      <c r="I19" s="17"/>
      <c r="J19" s="18"/>
    </row>
    <row r="20" spans="2:10" x14ac:dyDescent="0.25">
      <c r="B20" s="7">
        <v>46039</v>
      </c>
      <c r="C20" s="8">
        <v>177</v>
      </c>
      <c r="D20" s="9"/>
      <c r="E20" s="10">
        <v>20.5</v>
      </c>
      <c r="F20" s="33">
        <f t="shared" si="0"/>
        <v>3628.5</v>
      </c>
      <c r="G20" s="19"/>
      <c r="H20" s="16"/>
      <c r="I20" s="17"/>
      <c r="J20" s="18"/>
    </row>
    <row r="21" spans="2:10" x14ac:dyDescent="0.25">
      <c r="B21" s="7">
        <v>46040</v>
      </c>
      <c r="C21" s="8">
        <v>174</v>
      </c>
      <c r="D21" s="9"/>
      <c r="E21" s="10">
        <v>20.5</v>
      </c>
      <c r="F21" s="33">
        <f t="shared" si="0"/>
        <v>3567</v>
      </c>
      <c r="G21" s="19"/>
      <c r="H21" s="16"/>
      <c r="I21" s="17"/>
      <c r="J21" s="18"/>
    </row>
    <row r="22" spans="2:10" x14ac:dyDescent="0.25">
      <c r="B22" s="7">
        <v>46041</v>
      </c>
      <c r="C22" s="8">
        <v>162</v>
      </c>
      <c r="D22" s="9"/>
      <c r="E22" s="10">
        <v>20.5</v>
      </c>
      <c r="F22" s="33">
        <f t="shared" si="0"/>
        <v>3321</v>
      </c>
      <c r="G22" s="19"/>
      <c r="H22" s="16"/>
      <c r="I22" s="17"/>
      <c r="J22" s="18"/>
    </row>
    <row r="23" spans="2:10" x14ac:dyDescent="0.25">
      <c r="B23" s="7">
        <v>46042</v>
      </c>
      <c r="C23" s="8">
        <v>156</v>
      </c>
      <c r="D23" s="9"/>
      <c r="E23" s="10">
        <v>20.5</v>
      </c>
      <c r="F23" s="33">
        <f t="shared" si="0"/>
        <v>3198</v>
      </c>
      <c r="G23" s="19"/>
      <c r="H23" s="16"/>
      <c r="I23" s="17"/>
      <c r="J23" s="18"/>
    </row>
    <row r="24" spans="2:10" x14ac:dyDescent="0.25">
      <c r="B24" s="7">
        <v>46043</v>
      </c>
      <c r="C24" s="8">
        <v>169.5</v>
      </c>
      <c r="D24" s="9"/>
      <c r="E24" s="10">
        <v>20.5</v>
      </c>
      <c r="F24" s="33">
        <f t="shared" si="0"/>
        <v>3474.75</v>
      </c>
      <c r="G24" s="19"/>
      <c r="H24" s="16"/>
      <c r="I24" s="17"/>
      <c r="J24" s="18"/>
    </row>
    <row r="25" spans="2:10" x14ac:dyDescent="0.25">
      <c r="B25" s="7">
        <v>46044</v>
      </c>
      <c r="C25" s="8">
        <v>138</v>
      </c>
      <c r="D25" s="9"/>
      <c r="E25" s="10">
        <v>24</v>
      </c>
      <c r="F25" s="33">
        <f t="shared" si="0"/>
        <v>3312</v>
      </c>
      <c r="G25" s="19"/>
      <c r="H25" s="16"/>
      <c r="I25" s="17"/>
      <c r="J25" s="18"/>
    </row>
    <row r="26" spans="2:10" x14ac:dyDescent="0.25">
      <c r="B26" s="7">
        <v>46045</v>
      </c>
      <c r="C26" s="8">
        <v>142.5</v>
      </c>
      <c r="D26" s="9"/>
      <c r="E26" s="10">
        <v>24</v>
      </c>
      <c r="F26" s="33">
        <f t="shared" si="0"/>
        <v>3420</v>
      </c>
      <c r="G26" s="19"/>
      <c r="H26" s="16"/>
      <c r="I26" s="17"/>
      <c r="J26" s="18"/>
    </row>
    <row r="27" spans="2:10" x14ac:dyDescent="0.25">
      <c r="B27" s="7">
        <v>46046</v>
      </c>
      <c r="C27" s="8">
        <v>162.5</v>
      </c>
      <c r="D27" s="9"/>
      <c r="E27" s="10">
        <v>24</v>
      </c>
      <c r="F27" s="33">
        <f t="shared" si="0"/>
        <v>3900</v>
      </c>
      <c r="G27" s="19"/>
      <c r="H27" s="16"/>
      <c r="I27" s="17"/>
      <c r="J27" s="18"/>
    </row>
    <row r="28" spans="2:10" x14ac:dyDescent="0.25">
      <c r="B28" s="7">
        <v>46047</v>
      </c>
      <c r="C28" s="8">
        <v>178</v>
      </c>
      <c r="D28" s="9"/>
      <c r="E28" s="10">
        <v>24</v>
      </c>
      <c r="F28" s="33">
        <f t="shared" si="0"/>
        <v>4272</v>
      </c>
      <c r="G28" s="19"/>
      <c r="H28" s="16"/>
      <c r="I28" s="17"/>
      <c r="J28" s="18"/>
    </row>
    <row r="29" spans="2:10" x14ac:dyDescent="0.25">
      <c r="B29" s="7">
        <v>46048</v>
      </c>
      <c r="C29" s="8">
        <v>171.5</v>
      </c>
      <c r="D29" s="9"/>
      <c r="E29" s="10">
        <v>24</v>
      </c>
      <c r="F29" s="33">
        <f t="shared" si="0"/>
        <v>4116</v>
      </c>
      <c r="G29" s="19"/>
      <c r="H29" s="16"/>
      <c r="I29" s="17"/>
      <c r="J29" s="18"/>
    </row>
    <row r="30" spans="2:10" x14ac:dyDescent="0.25">
      <c r="B30" s="7">
        <v>46049</v>
      </c>
      <c r="C30" s="8">
        <v>159</v>
      </c>
      <c r="D30" s="9"/>
      <c r="E30" s="10">
        <v>24</v>
      </c>
      <c r="F30" s="33">
        <f t="shared" si="0"/>
        <v>3816</v>
      </c>
      <c r="G30" s="19"/>
      <c r="H30" s="16"/>
      <c r="I30" s="17"/>
      <c r="J30" s="18"/>
    </row>
    <row r="31" spans="2:10" x14ac:dyDescent="0.25">
      <c r="B31" s="7">
        <v>46050</v>
      </c>
      <c r="C31" s="8">
        <v>156</v>
      </c>
      <c r="D31" s="9"/>
      <c r="E31" s="10">
        <v>24</v>
      </c>
      <c r="F31" s="33">
        <f t="shared" si="0"/>
        <v>3744</v>
      </c>
      <c r="G31" s="19"/>
      <c r="H31" s="16"/>
      <c r="I31" s="17"/>
      <c r="J31" s="18"/>
    </row>
    <row r="32" spans="2:10" x14ac:dyDescent="0.25">
      <c r="B32" s="7">
        <v>46051</v>
      </c>
      <c r="C32" s="8">
        <v>161.5</v>
      </c>
      <c r="D32" s="9"/>
      <c r="E32" s="10">
        <v>24</v>
      </c>
      <c r="F32" s="33">
        <f t="shared" si="0"/>
        <v>3876</v>
      </c>
      <c r="G32" s="19"/>
      <c r="H32" s="16"/>
      <c r="I32" s="17"/>
      <c r="J32" s="18"/>
    </row>
    <row r="33" spans="2:12" x14ac:dyDescent="0.25">
      <c r="B33" s="7">
        <v>46052</v>
      </c>
      <c r="C33" s="8">
        <v>160</v>
      </c>
      <c r="D33" s="9"/>
      <c r="E33" s="10">
        <v>24</v>
      </c>
      <c r="F33" s="33">
        <f t="shared" si="0"/>
        <v>3840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162.5</v>
      </c>
      <c r="D34" s="45"/>
      <c r="E34" s="10">
        <v>24</v>
      </c>
      <c r="F34" s="47">
        <f t="shared" si="0"/>
        <v>3900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5372.5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118132.05147099998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115706.5</v>
      </c>
      <c r="L36" s="31">
        <f>J36-J4-J5-J6</f>
        <v>114434.885565</v>
      </c>
    </row>
    <row r="37" spans="2:12" x14ac:dyDescent="0.25">
      <c r="B37" s="26" t="s">
        <v>14</v>
      </c>
      <c r="C37" s="30">
        <f>C35</f>
        <v>5372.5</v>
      </c>
      <c r="D37" s="9">
        <f>D35/1.03</f>
        <v>0</v>
      </c>
      <c r="E37" s="10"/>
      <c r="F37" s="33">
        <f>SUM(F4:F36)</f>
        <v>115706.5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-2425.5514709999843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8DC1-739A-4966-A564-034BD9776C51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</v>
      </c>
      <c r="P3" s="97">
        <v>46058</v>
      </c>
      <c r="Q3" s="13">
        <f>R3-P3</f>
        <v>23</v>
      </c>
      <c r="R3" s="50">
        <v>46081</v>
      </c>
      <c r="S3" s="13" t="s">
        <v>63</v>
      </c>
      <c r="T3" s="98">
        <v>95</v>
      </c>
      <c r="U3" s="99" t="s">
        <v>46</v>
      </c>
      <c r="V3" s="99" t="s">
        <v>42</v>
      </c>
      <c r="W3" s="100">
        <v>10</v>
      </c>
      <c r="X3" s="99" t="s">
        <v>43</v>
      </c>
      <c r="Y3" s="101">
        <v>730</v>
      </c>
      <c r="Z3" s="102">
        <v>7300</v>
      </c>
      <c r="AA3" s="103"/>
      <c r="AB3" s="102">
        <v>7300</v>
      </c>
      <c r="AC3" t="s">
        <v>64</v>
      </c>
    </row>
    <row r="4" spans="2:29" x14ac:dyDescent="0.25">
      <c r="B4" s="7">
        <v>46054</v>
      </c>
      <c r="C4" s="8">
        <v>161.5</v>
      </c>
      <c r="D4" s="9"/>
      <c r="E4" s="10">
        <v>24.25</v>
      </c>
      <c r="F4" s="33">
        <f>E4*C4</f>
        <v>3916.375</v>
      </c>
      <c r="G4" s="11"/>
      <c r="H4" s="12" t="s">
        <v>6</v>
      </c>
      <c r="I4" s="13">
        <v>0.01</v>
      </c>
      <c r="J4" s="14">
        <f>(F36+F37)*I4</f>
        <v>1101.6775</v>
      </c>
      <c r="L4" s="52" t="s">
        <v>34</v>
      </c>
      <c r="M4" s="52" t="s">
        <v>35</v>
      </c>
      <c r="N4" s="53">
        <v>-50000</v>
      </c>
      <c r="P4" s="97">
        <v>46058</v>
      </c>
      <c r="Q4" s="13">
        <f>R4-P4</f>
        <v>23</v>
      </c>
      <c r="R4" s="50">
        <v>46081</v>
      </c>
      <c r="S4" s="13" t="s">
        <v>63</v>
      </c>
      <c r="T4" s="98">
        <v>95</v>
      </c>
      <c r="U4" s="99" t="s">
        <v>46</v>
      </c>
      <c r="V4" s="99" t="s">
        <v>44</v>
      </c>
      <c r="W4" s="100">
        <v>40</v>
      </c>
      <c r="X4" s="99" t="s">
        <v>43</v>
      </c>
      <c r="Y4" s="101">
        <v>670</v>
      </c>
      <c r="Z4" s="102">
        <v>26800</v>
      </c>
      <c r="AA4" s="103"/>
      <c r="AB4" s="102">
        <v>26800</v>
      </c>
      <c r="AC4" t="s">
        <v>64</v>
      </c>
    </row>
    <row r="5" spans="2:29" x14ac:dyDescent="0.25">
      <c r="B5" s="7">
        <v>46055</v>
      </c>
      <c r="C5" s="8">
        <v>159</v>
      </c>
      <c r="D5" s="9"/>
      <c r="E5" s="10">
        <v>24.25</v>
      </c>
      <c r="F5" s="33">
        <f t="shared" ref="F5:F34" si="0">E5*C5</f>
        <v>3855.75</v>
      </c>
      <c r="G5" s="11"/>
      <c r="H5" s="12" t="s">
        <v>7</v>
      </c>
      <c r="I5" s="13">
        <v>1E-3</v>
      </c>
      <c r="J5" s="14">
        <f>(F36+F37-J4-J6)*I5</f>
        <v>109.06607249999999</v>
      </c>
      <c r="L5" s="52" t="s">
        <v>36</v>
      </c>
      <c r="M5" s="52" t="s">
        <v>37</v>
      </c>
      <c r="N5" s="53">
        <v>-50000</v>
      </c>
      <c r="P5" s="97">
        <v>46058</v>
      </c>
      <c r="Q5" s="13">
        <f>R5-P5</f>
        <v>23</v>
      </c>
      <c r="R5" s="50">
        <v>46081</v>
      </c>
      <c r="S5" s="13" t="s">
        <v>63</v>
      </c>
      <c r="T5" s="98">
        <v>95</v>
      </c>
      <c r="U5" s="99" t="s">
        <v>46</v>
      </c>
      <c r="V5" s="99" t="s">
        <v>54</v>
      </c>
      <c r="W5" s="104">
        <v>1000</v>
      </c>
      <c r="X5" s="99" t="s">
        <v>12</v>
      </c>
      <c r="Y5" s="101">
        <v>26</v>
      </c>
      <c r="Z5" s="102">
        <v>26000</v>
      </c>
      <c r="AA5" s="103"/>
      <c r="AB5" s="102">
        <v>26000</v>
      </c>
      <c r="AC5" t="s">
        <v>64</v>
      </c>
    </row>
    <row r="6" spans="2:29" x14ac:dyDescent="0.25">
      <c r="B6" s="7">
        <v>46056</v>
      </c>
      <c r="C6" s="8">
        <v>168</v>
      </c>
      <c r="D6" s="9"/>
      <c r="E6" s="10">
        <v>24.25</v>
      </c>
      <c r="F6" s="33">
        <f t="shared" si="0"/>
        <v>4074</v>
      </c>
      <c r="G6" s="11"/>
      <c r="H6" s="12" t="s">
        <v>8</v>
      </c>
      <c r="I6" s="13"/>
      <c r="J6" s="14"/>
      <c r="L6" s="52" t="s">
        <v>38</v>
      </c>
      <c r="M6" s="52" t="s">
        <v>40</v>
      </c>
      <c r="N6" s="53">
        <v>-50000</v>
      </c>
      <c r="P6" s="52"/>
      <c r="Q6" s="52"/>
      <c r="R6" s="52"/>
      <c r="S6" s="52"/>
      <c r="T6" s="52"/>
      <c r="U6" s="52"/>
      <c r="V6" s="52" t="s">
        <v>65</v>
      </c>
      <c r="W6" s="52"/>
      <c r="X6" s="52"/>
      <c r="Y6" s="52"/>
      <c r="Z6" s="52"/>
      <c r="AA6" s="52"/>
      <c r="AB6" s="64">
        <v>-60100</v>
      </c>
    </row>
    <row r="7" spans="2:29" x14ac:dyDescent="0.25">
      <c r="B7" s="7">
        <v>46057</v>
      </c>
      <c r="C7" s="8">
        <v>167.5</v>
      </c>
      <c r="D7" s="9"/>
      <c r="E7" s="10">
        <v>24.25</v>
      </c>
      <c r="F7" s="33">
        <f t="shared" si="0"/>
        <v>4061.875</v>
      </c>
      <c r="G7" s="11"/>
      <c r="H7" s="12" t="s">
        <v>9</v>
      </c>
      <c r="I7" s="13"/>
      <c r="J7" s="14">
        <f>'OCAK 2026'!J39*-1</f>
        <v>2425.5514709999843</v>
      </c>
      <c r="L7" s="52" t="s">
        <v>39</v>
      </c>
      <c r="M7" s="52" t="s">
        <v>41</v>
      </c>
      <c r="N7" s="53">
        <v>-50000</v>
      </c>
    </row>
    <row r="8" spans="2:29" x14ac:dyDescent="0.25">
      <c r="B8" s="7">
        <v>46058</v>
      </c>
      <c r="C8" s="8">
        <v>159.5</v>
      </c>
      <c r="D8" s="9"/>
      <c r="E8" s="10">
        <v>24.25</v>
      </c>
      <c r="F8" s="33">
        <f t="shared" si="0"/>
        <v>3867.875</v>
      </c>
      <c r="G8" s="15"/>
      <c r="H8" s="16"/>
      <c r="I8" s="17"/>
      <c r="J8" s="18"/>
    </row>
    <row r="9" spans="2:29" x14ac:dyDescent="0.25">
      <c r="B9" s="7">
        <v>46059</v>
      </c>
      <c r="C9" s="8">
        <v>166</v>
      </c>
      <c r="D9" s="9"/>
      <c r="E9" s="10">
        <v>24.25</v>
      </c>
      <c r="F9" s="33">
        <f t="shared" si="0"/>
        <v>4025.5</v>
      </c>
      <c r="G9" s="15"/>
      <c r="H9" s="16" t="s">
        <v>41</v>
      </c>
      <c r="I9" s="17"/>
      <c r="J9" s="18">
        <v>50000</v>
      </c>
    </row>
    <row r="10" spans="2:29" x14ac:dyDescent="0.25">
      <c r="B10" s="7">
        <v>46060</v>
      </c>
      <c r="C10" s="8">
        <v>163.5</v>
      </c>
      <c r="D10" s="9"/>
      <c r="E10" s="10">
        <v>24.25</v>
      </c>
      <c r="F10" s="33">
        <f t="shared" si="0"/>
        <v>3964.875</v>
      </c>
      <c r="G10" s="15"/>
      <c r="H10" s="16"/>
      <c r="I10" s="17"/>
      <c r="J10" s="18"/>
    </row>
    <row r="11" spans="2:29" x14ac:dyDescent="0.25">
      <c r="B11" s="7">
        <v>46061</v>
      </c>
      <c r="C11" s="8">
        <v>159</v>
      </c>
      <c r="D11" s="9"/>
      <c r="E11" s="10">
        <v>24.25</v>
      </c>
      <c r="F11" s="33">
        <f t="shared" si="0"/>
        <v>3855.75</v>
      </c>
      <c r="G11" s="96">
        <v>46058</v>
      </c>
      <c r="H11" s="16" t="s">
        <v>49</v>
      </c>
      <c r="I11" s="17"/>
      <c r="J11" s="95">
        <v>7300</v>
      </c>
    </row>
    <row r="12" spans="2:29" x14ac:dyDescent="0.25">
      <c r="B12" s="7">
        <v>46062</v>
      </c>
      <c r="C12" s="8">
        <v>158</v>
      </c>
      <c r="D12" s="9"/>
      <c r="E12" s="10">
        <v>24.25</v>
      </c>
      <c r="F12" s="33">
        <f t="shared" si="0"/>
        <v>3831.5</v>
      </c>
      <c r="G12" s="96">
        <v>46058</v>
      </c>
      <c r="H12" s="16" t="s">
        <v>59</v>
      </c>
      <c r="I12" s="17"/>
      <c r="J12" s="95">
        <v>26800</v>
      </c>
    </row>
    <row r="13" spans="2:29" x14ac:dyDescent="0.25">
      <c r="B13" s="7">
        <v>46063</v>
      </c>
      <c r="C13" s="8">
        <v>162</v>
      </c>
      <c r="D13" s="9"/>
      <c r="E13" s="10">
        <v>24.25</v>
      </c>
      <c r="F13" s="33">
        <f t="shared" si="0"/>
        <v>3928.5</v>
      </c>
      <c r="G13" s="96">
        <v>46058</v>
      </c>
      <c r="H13" s="16" t="s">
        <v>60</v>
      </c>
      <c r="I13" s="17"/>
      <c r="J13" s="95">
        <v>26000</v>
      </c>
    </row>
    <row r="14" spans="2:29" x14ac:dyDescent="0.25">
      <c r="B14" s="7">
        <v>46064</v>
      </c>
      <c r="C14" s="8">
        <v>156</v>
      </c>
      <c r="D14" s="9"/>
      <c r="E14" s="10">
        <v>24.25</v>
      </c>
      <c r="F14" s="33">
        <f t="shared" si="0"/>
        <v>3783</v>
      </c>
      <c r="G14" s="19"/>
      <c r="H14" s="16"/>
      <c r="I14" s="17"/>
      <c r="J14" s="18"/>
    </row>
    <row r="15" spans="2:29" x14ac:dyDescent="0.25">
      <c r="B15" s="7">
        <v>46065</v>
      </c>
      <c r="C15" s="8">
        <v>157</v>
      </c>
      <c r="D15" s="9"/>
      <c r="E15" s="10">
        <v>24.25</v>
      </c>
      <c r="F15" s="33">
        <f t="shared" si="0"/>
        <v>3807.25</v>
      </c>
      <c r="G15" s="19"/>
      <c r="H15" s="16"/>
      <c r="I15" s="17"/>
      <c r="J15" s="18"/>
    </row>
    <row r="16" spans="2:29" x14ac:dyDescent="0.25">
      <c r="B16" s="7">
        <v>46066</v>
      </c>
      <c r="C16" s="8">
        <v>163</v>
      </c>
      <c r="D16" s="9"/>
      <c r="E16" s="10">
        <v>24.25</v>
      </c>
      <c r="F16" s="33">
        <f t="shared" si="0"/>
        <v>3952.75</v>
      </c>
      <c r="G16" s="19"/>
      <c r="H16" s="16"/>
      <c r="I16" s="17"/>
      <c r="J16" s="18"/>
    </row>
    <row r="17" spans="2:10" x14ac:dyDescent="0.25">
      <c r="B17" s="7">
        <v>46067</v>
      </c>
      <c r="C17" s="8">
        <v>161</v>
      </c>
      <c r="D17" s="9"/>
      <c r="E17" s="10">
        <v>24.25</v>
      </c>
      <c r="F17" s="33">
        <f t="shared" si="0"/>
        <v>3904.25</v>
      </c>
      <c r="G17" s="19"/>
      <c r="H17" s="16"/>
      <c r="I17" s="17"/>
      <c r="J17" s="18"/>
    </row>
    <row r="18" spans="2:10" x14ac:dyDescent="0.25">
      <c r="B18" s="7">
        <v>46068</v>
      </c>
      <c r="C18" s="8">
        <v>161</v>
      </c>
      <c r="D18" s="9"/>
      <c r="E18" s="10">
        <v>24.25</v>
      </c>
      <c r="F18" s="33">
        <f t="shared" si="0"/>
        <v>3904.25</v>
      </c>
      <c r="G18" s="19"/>
      <c r="H18" s="16"/>
      <c r="I18" s="17"/>
      <c r="J18" s="18"/>
    </row>
    <row r="19" spans="2:10" x14ac:dyDescent="0.25">
      <c r="B19" s="7">
        <v>46069</v>
      </c>
      <c r="C19" s="8">
        <v>161</v>
      </c>
      <c r="D19" s="9"/>
      <c r="E19" s="10">
        <v>24.25</v>
      </c>
      <c r="F19" s="33">
        <f t="shared" si="0"/>
        <v>3904.25</v>
      </c>
      <c r="G19" s="19"/>
      <c r="H19" s="16"/>
      <c r="I19" s="17"/>
      <c r="J19" s="18"/>
    </row>
    <row r="20" spans="2:10" x14ac:dyDescent="0.25">
      <c r="B20" s="7">
        <v>46070</v>
      </c>
      <c r="C20" s="8">
        <v>164</v>
      </c>
      <c r="D20" s="9"/>
      <c r="E20" s="10">
        <v>24.25</v>
      </c>
      <c r="F20" s="33">
        <f t="shared" si="0"/>
        <v>3977</v>
      </c>
      <c r="G20" s="19"/>
      <c r="H20" s="16"/>
      <c r="I20" s="17"/>
      <c r="J20" s="18"/>
    </row>
    <row r="21" spans="2:10" x14ac:dyDescent="0.25">
      <c r="B21" s="7">
        <v>46071</v>
      </c>
      <c r="C21" s="8">
        <v>149</v>
      </c>
      <c r="D21" s="9"/>
      <c r="E21" s="10">
        <v>24.25</v>
      </c>
      <c r="F21" s="33">
        <f t="shared" si="0"/>
        <v>3613.25</v>
      </c>
      <c r="G21" s="19"/>
      <c r="H21" s="16"/>
      <c r="I21" s="17"/>
      <c r="J21" s="18"/>
    </row>
    <row r="22" spans="2:10" x14ac:dyDescent="0.25">
      <c r="B22" s="7">
        <v>46072</v>
      </c>
      <c r="C22" s="8">
        <v>159</v>
      </c>
      <c r="D22" s="9"/>
      <c r="E22" s="10">
        <v>24.25</v>
      </c>
      <c r="F22" s="33">
        <f t="shared" si="0"/>
        <v>3855.75</v>
      </c>
      <c r="G22" s="19"/>
      <c r="H22" s="16"/>
      <c r="I22" s="17"/>
      <c r="J22" s="18"/>
    </row>
    <row r="23" spans="2:10" x14ac:dyDescent="0.25">
      <c r="B23" s="7">
        <v>46073</v>
      </c>
      <c r="C23" s="8">
        <v>156</v>
      </c>
      <c r="D23" s="9"/>
      <c r="E23" s="10">
        <v>24.25</v>
      </c>
      <c r="F23" s="33">
        <f t="shared" si="0"/>
        <v>3783</v>
      </c>
      <c r="G23" s="19"/>
      <c r="H23" s="16"/>
      <c r="I23" s="17"/>
      <c r="J23" s="18"/>
    </row>
    <row r="24" spans="2:10" x14ac:dyDescent="0.25">
      <c r="B24" s="7">
        <v>46074</v>
      </c>
      <c r="C24" s="8">
        <v>169</v>
      </c>
      <c r="D24" s="9"/>
      <c r="E24" s="10">
        <v>24.25</v>
      </c>
      <c r="F24" s="33">
        <f t="shared" si="0"/>
        <v>4098.25</v>
      </c>
      <c r="G24" s="19"/>
      <c r="H24" s="16"/>
      <c r="I24" s="17"/>
      <c r="J24" s="18"/>
    </row>
    <row r="25" spans="2:10" x14ac:dyDescent="0.25">
      <c r="B25" s="7">
        <v>46075</v>
      </c>
      <c r="C25" s="8">
        <v>152</v>
      </c>
      <c r="D25" s="9"/>
      <c r="E25" s="10">
        <v>24.25</v>
      </c>
      <c r="F25" s="33">
        <f t="shared" si="0"/>
        <v>3686</v>
      </c>
      <c r="G25" s="19"/>
      <c r="H25" s="16"/>
      <c r="I25" s="17"/>
      <c r="J25" s="18"/>
    </row>
    <row r="26" spans="2:10" x14ac:dyDescent="0.25">
      <c r="B26" s="7">
        <v>46076</v>
      </c>
      <c r="C26" s="8">
        <v>172</v>
      </c>
      <c r="D26" s="9"/>
      <c r="E26" s="10">
        <v>24.25</v>
      </c>
      <c r="F26" s="33">
        <f t="shared" si="0"/>
        <v>4171</v>
      </c>
      <c r="G26" s="19"/>
      <c r="H26" s="16"/>
      <c r="I26" s="17"/>
      <c r="J26" s="18"/>
    </row>
    <row r="27" spans="2:10" x14ac:dyDescent="0.25">
      <c r="B27" s="7">
        <v>46077</v>
      </c>
      <c r="C27" s="8">
        <v>180</v>
      </c>
      <c r="D27" s="9"/>
      <c r="E27" s="10">
        <v>24.25</v>
      </c>
      <c r="F27" s="33">
        <f t="shared" si="0"/>
        <v>4365</v>
      </c>
      <c r="G27" s="19"/>
      <c r="H27" s="16"/>
      <c r="I27" s="17"/>
      <c r="J27" s="18"/>
    </row>
    <row r="28" spans="2:10" x14ac:dyDescent="0.25">
      <c r="B28" s="7">
        <v>46078</v>
      </c>
      <c r="C28" s="8">
        <v>182</v>
      </c>
      <c r="D28" s="9"/>
      <c r="E28" s="10">
        <v>24.25</v>
      </c>
      <c r="F28" s="33">
        <f t="shared" si="0"/>
        <v>4413.5</v>
      </c>
      <c r="G28" s="19"/>
      <c r="H28" s="16"/>
      <c r="I28" s="17"/>
      <c r="J28" s="18"/>
    </row>
    <row r="29" spans="2:10" x14ac:dyDescent="0.25">
      <c r="B29" s="7">
        <v>46079</v>
      </c>
      <c r="C29" s="8">
        <v>151</v>
      </c>
      <c r="D29" s="9"/>
      <c r="E29" s="10">
        <v>24.25</v>
      </c>
      <c r="F29" s="33">
        <f t="shared" si="0"/>
        <v>3661.75</v>
      </c>
      <c r="G29" s="19"/>
      <c r="H29" s="16"/>
      <c r="I29" s="17"/>
      <c r="J29" s="18"/>
    </row>
    <row r="30" spans="2:10" x14ac:dyDescent="0.25">
      <c r="B30" s="7">
        <v>46080</v>
      </c>
      <c r="C30" s="8">
        <v>156</v>
      </c>
      <c r="D30" s="9"/>
      <c r="E30" s="10">
        <v>24.25</v>
      </c>
      <c r="F30" s="33">
        <f t="shared" si="0"/>
        <v>3783</v>
      </c>
      <c r="G30" s="19"/>
      <c r="H30" s="16"/>
      <c r="I30" s="17"/>
      <c r="J30" s="18"/>
    </row>
    <row r="31" spans="2:10" x14ac:dyDescent="0.25">
      <c r="B31" s="7">
        <v>46081</v>
      </c>
      <c r="C31" s="8">
        <v>170</v>
      </c>
      <c r="D31" s="9"/>
      <c r="E31" s="10">
        <v>24.25</v>
      </c>
      <c r="F31" s="33">
        <f t="shared" si="0"/>
        <v>4122.5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4543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113736.29504349999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110167.75</v>
      </c>
      <c r="L36" s="31">
        <f>J36-J4-J5-J6</f>
        <v>108957.00642749999</v>
      </c>
    </row>
    <row r="37" spans="2:12" x14ac:dyDescent="0.25">
      <c r="B37" s="26" t="s">
        <v>14</v>
      </c>
      <c r="C37" s="30">
        <f>C35</f>
        <v>4543</v>
      </c>
      <c r="D37" s="9">
        <f>D35/1.03</f>
        <v>0</v>
      </c>
      <c r="E37" s="10"/>
      <c r="F37" s="33">
        <f>SUM(F4:F36)</f>
        <v>110167.75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-3568.5450434999948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8470-9143-45BA-80D0-9D5C685FAE9D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46100</v>
      </c>
      <c r="Q3" s="13">
        <f>R3-P3</f>
        <v>12</v>
      </c>
      <c r="R3" s="50">
        <v>46112</v>
      </c>
      <c r="S3" s="13" t="s">
        <v>63</v>
      </c>
      <c r="T3" s="108">
        <v>233</v>
      </c>
      <c r="U3" s="109" t="s">
        <v>46</v>
      </c>
      <c r="V3" s="109" t="s">
        <v>66</v>
      </c>
      <c r="W3" s="110">
        <v>20</v>
      </c>
      <c r="X3" s="109" t="s">
        <v>43</v>
      </c>
      <c r="Y3" s="111">
        <v>1340</v>
      </c>
      <c r="Z3" s="112">
        <v>26800</v>
      </c>
      <c r="AA3" s="113"/>
      <c r="AB3" s="112">
        <v>26800</v>
      </c>
      <c r="AC3" t="s">
        <v>69</v>
      </c>
    </row>
    <row r="4" spans="2:29" x14ac:dyDescent="0.25">
      <c r="B4" s="7">
        <v>46082</v>
      </c>
      <c r="C4" s="8">
        <v>171</v>
      </c>
      <c r="D4" s="9"/>
      <c r="E4" s="10">
        <v>24.5</v>
      </c>
      <c r="F4" s="33">
        <f>E4*C4</f>
        <v>4189.5</v>
      </c>
      <c r="G4" s="11"/>
      <c r="H4" s="12" t="s">
        <v>6</v>
      </c>
      <c r="I4" s="13">
        <v>0.01</v>
      </c>
      <c r="J4" s="14">
        <f>(F36+F37)*I4</f>
        <v>1408.9950000000001</v>
      </c>
      <c r="P4" s="107">
        <v>46100</v>
      </c>
      <c r="Q4" s="13">
        <f>R4-P4</f>
        <v>12</v>
      </c>
      <c r="R4" s="50">
        <v>46112</v>
      </c>
      <c r="S4" s="13" t="s">
        <v>63</v>
      </c>
      <c r="T4" s="108">
        <v>233</v>
      </c>
      <c r="U4" s="109" t="s">
        <v>46</v>
      </c>
      <c r="V4" s="109" t="s">
        <v>67</v>
      </c>
      <c r="W4" s="114">
        <v>800</v>
      </c>
      <c r="X4" s="109" t="s">
        <v>12</v>
      </c>
      <c r="Y4" s="111">
        <v>18.5</v>
      </c>
      <c r="Z4" s="112">
        <v>14800</v>
      </c>
      <c r="AA4" s="113"/>
      <c r="AB4" s="112">
        <v>14800</v>
      </c>
      <c r="AC4" t="s">
        <v>69</v>
      </c>
    </row>
    <row r="5" spans="2:29" x14ac:dyDescent="0.25">
      <c r="B5" s="7">
        <v>46083</v>
      </c>
      <c r="C5" s="8">
        <v>175</v>
      </c>
      <c r="D5" s="9"/>
      <c r="E5" s="10">
        <v>24.5</v>
      </c>
      <c r="F5" s="33">
        <f t="shared" ref="F5:F34" si="0">E5*C5</f>
        <v>4287.5</v>
      </c>
      <c r="G5" s="11"/>
      <c r="H5" s="12" t="s">
        <v>7</v>
      </c>
      <c r="I5" s="13">
        <v>1E-3</v>
      </c>
      <c r="J5" s="14">
        <f>(F36+F37-J4-J6)*I5</f>
        <v>139.49050500000001</v>
      </c>
      <c r="P5" s="107">
        <v>46100</v>
      </c>
      <c r="Q5" s="13">
        <f>R5-P5</f>
        <v>12</v>
      </c>
      <c r="R5" s="50">
        <v>46112</v>
      </c>
      <c r="S5" s="13" t="s">
        <v>63</v>
      </c>
      <c r="T5" s="108">
        <v>233</v>
      </c>
      <c r="U5" s="109" t="s">
        <v>46</v>
      </c>
      <c r="V5" s="109" t="s">
        <v>68</v>
      </c>
      <c r="W5" s="114">
        <v>1200</v>
      </c>
      <c r="X5" s="109" t="s">
        <v>12</v>
      </c>
      <c r="Y5" s="111">
        <v>18</v>
      </c>
      <c r="Z5" s="112">
        <v>21600</v>
      </c>
      <c r="AA5" s="113"/>
      <c r="AB5" s="112">
        <v>21600</v>
      </c>
      <c r="AC5" t="s">
        <v>69</v>
      </c>
    </row>
    <row r="6" spans="2:29" x14ac:dyDescent="0.25">
      <c r="B6" s="7">
        <v>46084</v>
      </c>
      <c r="C6" s="8">
        <v>182</v>
      </c>
      <c r="D6" s="9"/>
      <c r="E6" s="10">
        <v>24.5</v>
      </c>
      <c r="F6" s="33">
        <f t="shared" si="0"/>
        <v>4459</v>
      </c>
      <c r="G6" s="11"/>
      <c r="H6" s="12" t="s">
        <v>8</v>
      </c>
      <c r="I6" s="13"/>
      <c r="J6" s="14"/>
      <c r="P6" s="52"/>
      <c r="Q6" s="52"/>
      <c r="R6" s="52"/>
      <c r="S6" s="52"/>
      <c r="T6" s="52"/>
      <c r="U6" s="52"/>
      <c r="V6" s="52" t="s">
        <v>71</v>
      </c>
      <c r="W6" s="52"/>
      <c r="X6" s="52"/>
      <c r="Y6" s="52"/>
      <c r="Z6" s="52"/>
      <c r="AA6" s="52"/>
      <c r="AB6" s="64">
        <v>-63200</v>
      </c>
    </row>
    <row r="7" spans="2:29" x14ac:dyDescent="0.25">
      <c r="B7" s="7">
        <v>46085</v>
      </c>
      <c r="C7" s="8">
        <v>192</v>
      </c>
      <c r="D7" s="9"/>
      <c r="E7" s="10">
        <v>24.5</v>
      </c>
      <c r="F7" s="33">
        <f t="shared" si="0"/>
        <v>4704</v>
      </c>
      <c r="G7" s="11"/>
      <c r="H7" s="12" t="s">
        <v>9</v>
      </c>
      <c r="I7" s="13"/>
      <c r="J7" s="14">
        <f>'ŞUBAT 2026'!J39*-1</f>
        <v>3568.5450434999948</v>
      </c>
    </row>
    <row r="8" spans="2:29" x14ac:dyDescent="0.25">
      <c r="B8" s="7">
        <v>46086</v>
      </c>
      <c r="C8" s="8">
        <v>170</v>
      </c>
      <c r="D8" s="9"/>
      <c r="E8" s="10">
        <v>24.5</v>
      </c>
      <c r="F8" s="33">
        <f t="shared" si="0"/>
        <v>4165</v>
      </c>
      <c r="G8" s="15"/>
      <c r="H8" s="16"/>
      <c r="I8" s="17"/>
      <c r="J8" s="18"/>
    </row>
    <row r="9" spans="2:29" x14ac:dyDescent="0.25">
      <c r="B9" s="7">
        <v>46087</v>
      </c>
      <c r="C9" s="8">
        <v>178</v>
      </c>
      <c r="D9" s="9"/>
      <c r="E9" s="10">
        <v>24.5</v>
      </c>
      <c r="F9" s="33">
        <f t="shared" si="0"/>
        <v>4361</v>
      </c>
      <c r="G9" s="106">
        <v>46100</v>
      </c>
      <c r="H9" s="16" t="s">
        <v>60</v>
      </c>
      <c r="I9" s="17"/>
      <c r="J9" s="105">
        <v>26800</v>
      </c>
    </row>
    <row r="10" spans="2:29" x14ac:dyDescent="0.25">
      <c r="B10" s="7">
        <v>46088</v>
      </c>
      <c r="C10" s="8">
        <v>188</v>
      </c>
      <c r="D10" s="9"/>
      <c r="E10" s="10">
        <v>24.5</v>
      </c>
      <c r="F10" s="33">
        <f t="shared" si="0"/>
        <v>4606</v>
      </c>
      <c r="G10" s="106">
        <v>46100</v>
      </c>
      <c r="H10" s="16" t="s">
        <v>70</v>
      </c>
      <c r="I10" s="17"/>
      <c r="J10" s="105">
        <v>14800</v>
      </c>
    </row>
    <row r="11" spans="2:29" x14ac:dyDescent="0.25">
      <c r="B11" s="7">
        <v>46089</v>
      </c>
      <c r="C11" s="8">
        <v>182</v>
      </c>
      <c r="D11" s="9"/>
      <c r="E11" s="10">
        <v>24.5</v>
      </c>
      <c r="F11" s="33">
        <f t="shared" si="0"/>
        <v>4459</v>
      </c>
      <c r="G11" s="106">
        <v>46100</v>
      </c>
      <c r="H11" s="16" t="s">
        <v>50</v>
      </c>
      <c r="I11" s="17"/>
      <c r="J11" s="105">
        <v>21600</v>
      </c>
    </row>
    <row r="12" spans="2:29" x14ac:dyDescent="0.25">
      <c r="B12" s="7">
        <v>46090</v>
      </c>
      <c r="C12" s="8">
        <v>175</v>
      </c>
      <c r="D12" s="9"/>
      <c r="E12" s="10">
        <v>24.5</v>
      </c>
      <c r="F12" s="33">
        <f t="shared" si="0"/>
        <v>4287.5</v>
      </c>
      <c r="G12" s="19"/>
      <c r="H12" s="16"/>
      <c r="I12" s="17"/>
      <c r="J12" s="18"/>
    </row>
    <row r="13" spans="2:29" x14ac:dyDescent="0.25">
      <c r="B13" s="7">
        <v>46091</v>
      </c>
      <c r="C13" s="8">
        <v>178</v>
      </c>
      <c r="D13" s="9"/>
      <c r="E13" s="10">
        <v>24.5</v>
      </c>
      <c r="F13" s="33">
        <f t="shared" si="0"/>
        <v>4361</v>
      </c>
      <c r="G13" s="19"/>
      <c r="H13" s="16"/>
      <c r="I13" s="17"/>
      <c r="J13" s="18"/>
    </row>
    <row r="14" spans="2:29" x14ac:dyDescent="0.25">
      <c r="B14" s="7">
        <v>46092</v>
      </c>
      <c r="C14" s="8">
        <v>178</v>
      </c>
      <c r="D14" s="9"/>
      <c r="E14" s="10">
        <v>24.5</v>
      </c>
      <c r="F14" s="33">
        <f t="shared" si="0"/>
        <v>4361</v>
      </c>
      <c r="G14" s="19"/>
      <c r="H14" s="16"/>
      <c r="I14" s="17"/>
      <c r="J14" s="18"/>
    </row>
    <row r="15" spans="2:29" x14ac:dyDescent="0.25">
      <c r="B15" s="7">
        <v>46093</v>
      </c>
      <c r="C15" s="8">
        <v>188</v>
      </c>
      <c r="D15" s="9"/>
      <c r="E15" s="10">
        <v>24.5</v>
      </c>
      <c r="F15" s="33">
        <f t="shared" si="0"/>
        <v>4606</v>
      </c>
      <c r="G15" s="15">
        <v>46119</v>
      </c>
      <c r="H15" s="16" t="s">
        <v>72</v>
      </c>
      <c r="I15" s="17"/>
      <c r="J15" s="18">
        <v>70000</v>
      </c>
    </row>
    <row r="16" spans="2:29" x14ac:dyDescent="0.25">
      <c r="B16" s="7">
        <v>46094</v>
      </c>
      <c r="C16" s="8">
        <v>169</v>
      </c>
      <c r="D16" s="9"/>
      <c r="E16" s="10">
        <v>24.5</v>
      </c>
      <c r="F16" s="33">
        <f t="shared" si="0"/>
        <v>4140.5</v>
      </c>
      <c r="G16" s="19"/>
      <c r="H16" s="16"/>
      <c r="I16" s="17"/>
      <c r="J16" s="105"/>
    </row>
    <row r="17" spans="2:10" x14ac:dyDescent="0.25">
      <c r="B17" s="7">
        <v>46095</v>
      </c>
      <c r="C17" s="8">
        <v>174</v>
      </c>
      <c r="D17" s="9"/>
      <c r="E17" s="10">
        <v>24.5</v>
      </c>
      <c r="F17" s="33">
        <f t="shared" si="0"/>
        <v>4263</v>
      </c>
      <c r="G17" s="19"/>
      <c r="H17" s="16"/>
      <c r="I17" s="17"/>
      <c r="J17" s="105"/>
    </row>
    <row r="18" spans="2:10" x14ac:dyDescent="0.25">
      <c r="B18" s="7">
        <v>46096</v>
      </c>
      <c r="C18" s="8">
        <v>178</v>
      </c>
      <c r="D18" s="9"/>
      <c r="E18" s="10">
        <v>24.5</v>
      </c>
      <c r="F18" s="33">
        <f t="shared" si="0"/>
        <v>4361</v>
      </c>
      <c r="G18" s="19"/>
      <c r="H18" s="16"/>
      <c r="I18" s="17"/>
      <c r="J18" s="105"/>
    </row>
    <row r="19" spans="2:10" x14ac:dyDescent="0.25">
      <c r="B19" s="7">
        <v>46097</v>
      </c>
      <c r="C19" s="8">
        <v>180</v>
      </c>
      <c r="D19" s="9"/>
      <c r="E19" s="10">
        <v>24.5</v>
      </c>
      <c r="F19" s="33">
        <f t="shared" si="0"/>
        <v>4410</v>
      </c>
      <c r="G19" s="15">
        <v>46134</v>
      </c>
      <c r="H19" s="16" t="s">
        <v>72</v>
      </c>
      <c r="I19" s="17"/>
      <c r="J19" s="18">
        <v>2088.67</v>
      </c>
    </row>
    <row r="20" spans="2:10" x14ac:dyDescent="0.25">
      <c r="B20" s="7">
        <v>46098</v>
      </c>
      <c r="C20" s="8">
        <v>177</v>
      </c>
      <c r="D20" s="9"/>
      <c r="E20" s="10">
        <v>24.5</v>
      </c>
      <c r="F20" s="33">
        <f t="shared" si="0"/>
        <v>4336.5</v>
      </c>
      <c r="G20" s="19"/>
      <c r="H20" s="16"/>
      <c r="I20" s="17"/>
      <c r="J20" s="18"/>
    </row>
    <row r="21" spans="2:10" x14ac:dyDescent="0.25">
      <c r="B21" s="7">
        <v>46099</v>
      </c>
      <c r="C21" s="8">
        <v>167</v>
      </c>
      <c r="D21" s="9"/>
      <c r="E21" s="10">
        <v>24.5</v>
      </c>
      <c r="F21" s="33">
        <f t="shared" si="0"/>
        <v>4091.5</v>
      </c>
      <c r="G21" s="19"/>
      <c r="H21" s="16"/>
      <c r="I21" s="17"/>
      <c r="J21" s="18"/>
    </row>
    <row r="22" spans="2:10" x14ac:dyDescent="0.25">
      <c r="B22" s="7">
        <v>46100</v>
      </c>
      <c r="C22" s="8">
        <v>177</v>
      </c>
      <c r="D22" s="9"/>
      <c r="E22" s="10">
        <v>24.5</v>
      </c>
      <c r="F22" s="33">
        <f t="shared" si="0"/>
        <v>4336.5</v>
      </c>
      <c r="G22" s="19"/>
      <c r="H22" s="16"/>
      <c r="I22" s="17"/>
      <c r="J22" s="18"/>
    </row>
    <row r="23" spans="2:10" x14ac:dyDescent="0.25">
      <c r="B23" s="7">
        <v>46101</v>
      </c>
      <c r="C23" s="8">
        <v>173</v>
      </c>
      <c r="D23" s="9"/>
      <c r="E23" s="10">
        <v>24.5</v>
      </c>
      <c r="F23" s="33">
        <f t="shared" si="0"/>
        <v>4238.5</v>
      </c>
      <c r="G23" s="19"/>
      <c r="H23" s="16"/>
      <c r="I23" s="17"/>
      <c r="J23" s="18"/>
    </row>
    <row r="24" spans="2:10" x14ac:dyDescent="0.25">
      <c r="B24" s="7">
        <v>46102</v>
      </c>
      <c r="C24" s="8">
        <v>173</v>
      </c>
      <c r="D24" s="9"/>
      <c r="E24" s="10">
        <v>24.5</v>
      </c>
      <c r="F24" s="33">
        <f t="shared" si="0"/>
        <v>4238.5</v>
      </c>
      <c r="G24" s="19"/>
      <c r="H24" s="16"/>
      <c r="I24" s="17"/>
      <c r="J24" s="18"/>
    </row>
    <row r="25" spans="2:10" x14ac:dyDescent="0.25">
      <c r="B25" s="7">
        <v>46103</v>
      </c>
      <c r="C25" s="8">
        <v>187</v>
      </c>
      <c r="D25" s="9"/>
      <c r="E25" s="10">
        <v>24.5</v>
      </c>
      <c r="F25" s="33">
        <f t="shared" si="0"/>
        <v>4581.5</v>
      </c>
      <c r="G25" s="19"/>
      <c r="H25" s="16"/>
      <c r="I25" s="17"/>
      <c r="J25" s="18"/>
    </row>
    <row r="26" spans="2:10" x14ac:dyDescent="0.25">
      <c r="B26" s="7">
        <v>46104</v>
      </c>
      <c r="C26" s="8">
        <v>190</v>
      </c>
      <c r="D26" s="9"/>
      <c r="E26" s="10">
        <v>24.5</v>
      </c>
      <c r="F26" s="33">
        <f t="shared" si="0"/>
        <v>4655</v>
      </c>
      <c r="G26" s="19"/>
      <c r="H26" s="16"/>
      <c r="I26" s="17"/>
      <c r="J26" s="18"/>
    </row>
    <row r="27" spans="2:10" x14ac:dyDescent="0.25">
      <c r="B27" s="7">
        <v>46105</v>
      </c>
      <c r="C27" s="8">
        <v>191</v>
      </c>
      <c r="D27" s="9"/>
      <c r="E27" s="10">
        <v>24.5</v>
      </c>
      <c r="F27" s="33">
        <f t="shared" si="0"/>
        <v>4679.5</v>
      </c>
      <c r="G27" s="19"/>
      <c r="H27" s="16"/>
      <c r="I27" s="17"/>
      <c r="J27" s="18"/>
    </row>
    <row r="28" spans="2:10" x14ac:dyDescent="0.25">
      <c r="B28" s="7">
        <v>46106</v>
      </c>
      <c r="C28" s="8">
        <v>189</v>
      </c>
      <c r="D28" s="9"/>
      <c r="E28" s="10">
        <v>24.5</v>
      </c>
      <c r="F28" s="33">
        <f t="shared" si="0"/>
        <v>4630.5</v>
      </c>
      <c r="G28" s="19"/>
      <c r="H28" s="16"/>
      <c r="I28" s="17"/>
      <c r="J28" s="18"/>
    </row>
    <row r="29" spans="2:10" x14ac:dyDescent="0.25">
      <c r="B29" s="7">
        <v>46107</v>
      </c>
      <c r="C29" s="8">
        <v>204</v>
      </c>
      <c r="D29" s="9"/>
      <c r="E29" s="10">
        <v>24.5</v>
      </c>
      <c r="F29" s="33">
        <f t="shared" si="0"/>
        <v>4998</v>
      </c>
      <c r="G29" s="19"/>
      <c r="H29" s="16"/>
      <c r="I29" s="17"/>
      <c r="J29" s="18"/>
    </row>
    <row r="30" spans="2:10" x14ac:dyDescent="0.25">
      <c r="B30" s="7">
        <v>46108</v>
      </c>
      <c r="C30" s="8">
        <v>196</v>
      </c>
      <c r="D30" s="9"/>
      <c r="E30" s="10">
        <v>24.5</v>
      </c>
      <c r="F30" s="33">
        <f t="shared" si="0"/>
        <v>4802</v>
      </c>
      <c r="G30" s="19"/>
      <c r="H30" s="16"/>
      <c r="I30" s="17"/>
      <c r="J30" s="18"/>
    </row>
    <row r="31" spans="2:10" x14ac:dyDescent="0.25">
      <c r="B31" s="7">
        <v>46109</v>
      </c>
      <c r="C31" s="8">
        <v>206</v>
      </c>
      <c r="D31" s="9"/>
      <c r="E31" s="10">
        <v>24.5</v>
      </c>
      <c r="F31" s="33">
        <f t="shared" si="0"/>
        <v>5047</v>
      </c>
      <c r="G31" s="19"/>
      <c r="H31" s="16"/>
      <c r="I31" s="17"/>
      <c r="J31" s="18"/>
    </row>
    <row r="32" spans="2:10" x14ac:dyDescent="0.25">
      <c r="B32" s="7">
        <v>46110</v>
      </c>
      <c r="C32" s="8">
        <v>223</v>
      </c>
      <c r="D32" s="9"/>
      <c r="E32" s="10">
        <v>24.5</v>
      </c>
      <c r="F32" s="33">
        <f t="shared" si="0"/>
        <v>5463.5</v>
      </c>
      <c r="G32" s="19"/>
      <c r="H32" s="16"/>
      <c r="I32" s="17"/>
      <c r="J32" s="18"/>
    </row>
    <row r="33" spans="2:12" x14ac:dyDescent="0.25">
      <c r="B33" s="7">
        <v>46111</v>
      </c>
      <c r="C33" s="8">
        <v>220</v>
      </c>
      <c r="D33" s="9"/>
      <c r="E33" s="10">
        <v>24.5</v>
      </c>
      <c r="F33" s="33">
        <f t="shared" si="0"/>
        <v>5390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220</v>
      </c>
      <c r="D34" s="45"/>
      <c r="E34" s="10">
        <v>24.5</v>
      </c>
      <c r="F34" s="47">
        <f t="shared" si="0"/>
        <v>5390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5751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140405.70054850003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140899.5</v>
      </c>
      <c r="L36" s="31">
        <f>J36-J4-J5-J6</f>
        <v>139351.01449500001</v>
      </c>
    </row>
    <row r="37" spans="2:12" x14ac:dyDescent="0.25">
      <c r="B37" s="26" t="s">
        <v>14</v>
      </c>
      <c r="C37" s="30">
        <f>C35</f>
        <v>5751</v>
      </c>
      <c r="D37" s="9">
        <f>D35/1.03</f>
        <v>0</v>
      </c>
      <c r="E37" s="10"/>
      <c r="F37" s="33">
        <f>SUM(F4:F36)</f>
        <v>140899.5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493.79945149997366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2F07-F2ED-4BD1-967E-683CFA5F8848}">
  <dimension ref="B1:AD43"/>
  <sheetViews>
    <sheetView tabSelected="1"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30" ht="15.75" thickBot="1" x14ac:dyDescent="0.3">
      <c r="N1" s="54">
        <f>SUM(N3:N8)</f>
        <v>0</v>
      </c>
    </row>
    <row r="2" spans="2:30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46100</v>
      </c>
      <c r="Q3" s="13">
        <f>R3-P3</f>
        <v>12</v>
      </c>
      <c r="R3" s="50">
        <v>46112</v>
      </c>
      <c r="S3" s="13" t="s">
        <v>63</v>
      </c>
      <c r="T3" s="108">
        <v>233</v>
      </c>
      <c r="U3" s="109" t="s">
        <v>46</v>
      </c>
      <c r="V3" s="109" t="s">
        <v>66</v>
      </c>
      <c r="W3" s="110">
        <v>20</v>
      </c>
      <c r="X3" s="109" t="s">
        <v>43</v>
      </c>
      <c r="Y3" s="111">
        <v>1340</v>
      </c>
      <c r="Z3" s="112">
        <v>26800</v>
      </c>
      <c r="AA3" s="113"/>
      <c r="AB3" s="112">
        <v>26800</v>
      </c>
      <c r="AC3" t="s">
        <v>69</v>
      </c>
    </row>
    <row r="4" spans="2:30" x14ac:dyDescent="0.25">
      <c r="B4" s="7">
        <v>46113</v>
      </c>
      <c r="C4" s="8">
        <v>215</v>
      </c>
      <c r="D4" s="9"/>
      <c r="E4" s="10">
        <v>24.5</v>
      </c>
      <c r="F4" s="33">
        <f>E4*C4</f>
        <v>5267.5</v>
      </c>
      <c r="G4" s="11"/>
      <c r="H4" s="12" t="s">
        <v>6</v>
      </c>
      <c r="I4" s="13">
        <v>0.01</v>
      </c>
      <c r="J4" s="14">
        <f>(F36+F37)*I4</f>
        <v>1669.43</v>
      </c>
      <c r="P4" s="107">
        <v>46100</v>
      </c>
      <c r="Q4" s="13">
        <f>R4-P4</f>
        <v>12</v>
      </c>
      <c r="R4" s="50">
        <v>46112</v>
      </c>
      <c r="S4" s="13" t="s">
        <v>63</v>
      </c>
      <c r="T4" s="108">
        <v>233</v>
      </c>
      <c r="U4" s="109" t="s">
        <v>46</v>
      </c>
      <c r="V4" s="109" t="s">
        <v>67</v>
      </c>
      <c r="W4" s="114">
        <v>800</v>
      </c>
      <c r="X4" s="109" t="s">
        <v>12</v>
      </c>
      <c r="Y4" s="111">
        <v>18.5</v>
      </c>
      <c r="Z4" s="112">
        <v>14800</v>
      </c>
      <c r="AA4" s="113"/>
      <c r="AB4" s="112">
        <v>14800</v>
      </c>
      <c r="AC4" t="s">
        <v>69</v>
      </c>
    </row>
    <row r="5" spans="2:30" x14ac:dyDescent="0.25">
      <c r="B5" s="7">
        <v>46114</v>
      </c>
      <c r="C5" s="8">
        <v>228</v>
      </c>
      <c r="D5" s="9"/>
      <c r="E5" s="10">
        <v>24.5</v>
      </c>
      <c r="F5" s="33">
        <f t="shared" ref="F5:F34" si="0">E5*C5</f>
        <v>5586</v>
      </c>
      <c r="G5" s="11"/>
      <c r="H5" s="12" t="s">
        <v>7</v>
      </c>
      <c r="I5" s="13">
        <v>1E-3</v>
      </c>
      <c r="J5" s="14">
        <f>(F36+F37-J4-J6)*I5</f>
        <v>165.27357000000001</v>
      </c>
      <c r="P5" s="107">
        <v>46100</v>
      </c>
      <c r="Q5" s="13">
        <f>R5-P5</f>
        <v>12</v>
      </c>
      <c r="R5" s="50">
        <v>46112</v>
      </c>
      <c r="S5" s="13" t="s">
        <v>63</v>
      </c>
      <c r="T5" s="108">
        <v>233</v>
      </c>
      <c r="U5" s="109" t="s">
        <v>46</v>
      </c>
      <c r="V5" s="109" t="s">
        <v>68</v>
      </c>
      <c r="W5" s="114">
        <v>1200</v>
      </c>
      <c r="X5" s="109" t="s">
        <v>12</v>
      </c>
      <c r="Y5" s="111">
        <v>18</v>
      </c>
      <c r="Z5" s="112">
        <v>21600</v>
      </c>
      <c r="AA5" s="113"/>
      <c r="AB5" s="112">
        <v>21600</v>
      </c>
      <c r="AC5" t="s">
        <v>69</v>
      </c>
    </row>
    <row r="6" spans="2:30" x14ac:dyDescent="0.25">
      <c r="B6" s="7">
        <v>46115</v>
      </c>
      <c r="C6" s="8">
        <v>232</v>
      </c>
      <c r="D6" s="9"/>
      <c r="E6" s="10">
        <v>24.5</v>
      </c>
      <c r="F6" s="33">
        <f t="shared" si="0"/>
        <v>5684</v>
      </c>
      <c r="G6" s="11"/>
      <c r="H6" s="12" t="s">
        <v>8</v>
      </c>
      <c r="I6" s="13"/>
      <c r="J6" s="14"/>
      <c r="P6" s="52"/>
      <c r="Q6" s="52"/>
      <c r="R6" s="52"/>
      <c r="S6" s="52"/>
      <c r="T6" s="52"/>
      <c r="U6" s="52"/>
      <c r="V6" s="52" t="s">
        <v>71</v>
      </c>
      <c r="W6" s="52"/>
      <c r="X6" s="52"/>
      <c r="Y6" s="52"/>
      <c r="Z6" s="52"/>
      <c r="AA6" s="52"/>
      <c r="AB6" s="64">
        <v>-63200</v>
      </c>
    </row>
    <row r="7" spans="2:30" x14ac:dyDescent="0.25">
      <c r="B7" s="7">
        <v>46116</v>
      </c>
      <c r="C7" s="8">
        <v>234</v>
      </c>
      <c r="D7" s="9"/>
      <c r="E7" s="10">
        <v>24.5</v>
      </c>
      <c r="F7" s="33">
        <f t="shared" si="0"/>
        <v>5733</v>
      </c>
      <c r="G7" s="11"/>
      <c r="H7" s="12" t="s">
        <v>9</v>
      </c>
      <c r="I7" s="13"/>
      <c r="J7" s="14">
        <f>'MART 2026'!J39*-1</f>
        <v>-493.79945149997366</v>
      </c>
      <c r="P7" s="119">
        <v>46142</v>
      </c>
      <c r="Q7" s="120"/>
      <c r="R7" s="119">
        <v>46142</v>
      </c>
      <c r="S7" s="120" t="s">
        <v>63</v>
      </c>
      <c r="T7" s="121">
        <v>315</v>
      </c>
      <c r="U7" s="120" t="s">
        <v>46</v>
      </c>
      <c r="V7" s="120" t="s">
        <v>66</v>
      </c>
      <c r="W7" s="122">
        <v>20</v>
      </c>
      <c r="X7" s="120" t="s">
        <v>43</v>
      </c>
      <c r="Y7" s="123">
        <v>1410</v>
      </c>
      <c r="Z7" s="124">
        <v>28200</v>
      </c>
      <c r="AA7" s="124"/>
      <c r="AB7" s="124">
        <v>28200</v>
      </c>
      <c r="AC7" s="118" t="s">
        <v>73</v>
      </c>
    </row>
    <row r="8" spans="2:30" x14ac:dyDescent="0.25">
      <c r="B8" s="7">
        <v>46117</v>
      </c>
      <c r="C8" s="8">
        <v>237</v>
      </c>
      <c r="D8" s="9"/>
      <c r="E8" s="10">
        <v>24.5</v>
      </c>
      <c r="F8" s="33">
        <f t="shared" si="0"/>
        <v>5806.5</v>
      </c>
      <c r="G8" s="15"/>
      <c r="H8" s="16"/>
      <c r="I8" s="17"/>
      <c r="J8" s="18"/>
      <c r="P8" s="119">
        <v>46142</v>
      </c>
      <c r="Q8" s="120"/>
      <c r="R8" s="119">
        <v>46142</v>
      </c>
      <c r="S8" s="120" t="s">
        <v>63</v>
      </c>
      <c r="T8" s="121">
        <v>315</v>
      </c>
      <c r="U8" s="120" t="s">
        <v>46</v>
      </c>
      <c r="V8" s="120" t="s">
        <v>67</v>
      </c>
      <c r="W8" s="149">
        <v>800</v>
      </c>
      <c r="X8" s="120" t="s">
        <v>12</v>
      </c>
      <c r="Y8" s="123">
        <v>20.544550000000001</v>
      </c>
      <c r="Z8" s="124">
        <v>16435.64</v>
      </c>
      <c r="AA8" s="124">
        <v>164.36</v>
      </c>
      <c r="AB8" s="124">
        <v>16600</v>
      </c>
      <c r="AC8" s="118" t="s">
        <v>73</v>
      </c>
    </row>
    <row r="9" spans="2:30" x14ac:dyDescent="0.25">
      <c r="B9" s="7">
        <v>46118</v>
      </c>
      <c r="C9" s="8">
        <v>225</v>
      </c>
      <c r="D9" s="9"/>
      <c r="E9" s="10">
        <v>24.5</v>
      </c>
      <c r="F9" s="33">
        <f t="shared" si="0"/>
        <v>5512.5</v>
      </c>
      <c r="G9" s="115"/>
      <c r="H9" s="16"/>
      <c r="I9" s="17"/>
      <c r="J9" s="116"/>
      <c r="P9" s="119">
        <v>46142</v>
      </c>
      <c r="Q9" s="120"/>
      <c r="R9" s="119">
        <v>46142</v>
      </c>
      <c r="S9" s="120" t="s">
        <v>63</v>
      </c>
      <c r="T9" s="121">
        <v>315</v>
      </c>
      <c r="U9" s="120" t="s">
        <v>46</v>
      </c>
      <c r="V9" s="120" t="s">
        <v>68</v>
      </c>
      <c r="W9" s="149">
        <v>1200</v>
      </c>
      <c r="X9" s="120" t="s">
        <v>12</v>
      </c>
      <c r="Y9" s="123">
        <v>20.049499999999998</v>
      </c>
      <c r="Z9" s="124">
        <v>24059.4</v>
      </c>
      <c r="AA9" s="124">
        <v>240.59</v>
      </c>
      <c r="AB9" s="124">
        <v>24299.99</v>
      </c>
      <c r="AC9" s="118" t="s">
        <v>73</v>
      </c>
    </row>
    <row r="10" spans="2:30" x14ac:dyDescent="0.25">
      <c r="B10" s="7">
        <v>46119</v>
      </c>
      <c r="C10" s="8">
        <v>228</v>
      </c>
      <c r="D10" s="9"/>
      <c r="E10" s="10">
        <v>24.5</v>
      </c>
      <c r="F10" s="33">
        <f t="shared" si="0"/>
        <v>5586</v>
      </c>
      <c r="G10" s="19"/>
      <c r="H10" s="16"/>
      <c r="I10" s="17"/>
      <c r="J10" s="18"/>
      <c r="P10" s="139"/>
      <c r="Q10" s="139"/>
      <c r="R10" s="139"/>
      <c r="S10" s="139"/>
      <c r="T10" s="139"/>
      <c r="U10" s="139"/>
      <c r="V10" s="139" t="s">
        <v>74</v>
      </c>
      <c r="W10" s="139"/>
      <c r="X10" s="139"/>
      <c r="Y10" s="139"/>
      <c r="Z10" s="139"/>
      <c r="AA10" s="139"/>
      <c r="AB10" s="140">
        <v>-69099.990000000005</v>
      </c>
      <c r="AC10" s="118"/>
    </row>
    <row r="11" spans="2:30" x14ac:dyDescent="0.25">
      <c r="B11" s="7">
        <v>46120</v>
      </c>
      <c r="C11" s="8">
        <v>205</v>
      </c>
      <c r="D11" s="9"/>
      <c r="E11" s="10">
        <v>24.5</v>
      </c>
      <c r="F11" s="33">
        <f t="shared" si="0"/>
        <v>5022.5</v>
      </c>
      <c r="G11" s="19"/>
      <c r="H11" s="16"/>
      <c r="I11" s="17"/>
      <c r="J11" s="116"/>
      <c r="P11" s="141"/>
      <c r="Q11" s="142"/>
      <c r="R11" s="141"/>
      <c r="S11" s="142"/>
      <c r="T11" s="143"/>
      <c r="U11" s="142"/>
      <c r="V11" s="142"/>
      <c r="W11" s="144"/>
      <c r="X11" s="142"/>
      <c r="Y11" s="145"/>
      <c r="Z11" s="146"/>
      <c r="AA11" s="146"/>
      <c r="AB11" s="146"/>
      <c r="AC11" s="142"/>
      <c r="AD11" s="147"/>
    </row>
    <row r="12" spans="2:30" x14ac:dyDescent="0.25">
      <c r="B12" s="7">
        <v>46121</v>
      </c>
      <c r="C12" s="8">
        <v>212</v>
      </c>
      <c r="D12" s="9"/>
      <c r="E12" s="10">
        <v>24.5</v>
      </c>
      <c r="F12" s="33">
        <f t="shared" si="0"/>
        <v>5194</v>
      </c>
      <c r="G12" s="15"/>
      <c r="H12" s="16"/>
      <c r="I12" s="17"/>
      <c r="J12" s="18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</row>
    <row r="13" spans="2:30" x14ac:dyDescent="0.25">
      <c r="B13" s="7">
        <v>46122</v>
      </c>
      <c r="C13" s="8">
        <v>225</v>
      </c>
      <c r="D13" s="9"/>
      <c r="E13" s="10">
        <v>24.5</v>
      </c>
      <c r="F13" s="33">
        <f t="shared" si="0"/>
        <v>5512.5</v>
      </c>
      <c r="G13" s="15">
        <v>46142</v>
      </c>
      <c r="H13" s="16" t="s">
        <v>66</v>
      </c>
      <c r="I13" s="17">
        <v>20</v>
      </c>
      <c r="J13" s="116">
        <v>28200</v>
      </c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</row>
    <row r="14" spans="2:30" x14ac:dyDescent="0.25">
      <c r="B14" s="7">
        <v>46123</v>
      </c>
      <c r="C14" s="8">
        <v>198</v>
      </c>
      <c r="D14" s="9"/>
      <c r="E14" s="10">
        <v>24.5</v>
      </c>
      <c r="F14" s="33">
        <f t="shared" si="0"/>
        <v>4851</v>
      </c>
      <c r="G14" s="15">
        <v>46142</v>
      </c>
      <c r="H14" s="16" t="s">
        <v>67</v>
      </c>
      <c r="I14" s="17">
        <v>800</v>
      </c>
      <c r="J14" s="116">
        <v>16600</v>
      </c>
      <c r="P14" s="141"/>
      <c r="Q14" s="142"/>
      <c r="R14" s="141"/>
      <c r="S14" s="142"/>
      <c r="T14" s="143"/>
      <c r="U14" s="142"/>
      <c r="V14" s="142"/>
      <c r="W14" s="144"/>
      <c r="X14" s="142"/>
      <c r="Y14" s="145"/>
      <c r="Z14" s="146"/>
      <c r="AA14" s="146"/>
      <c r="AB14" s="146"/>
      <c r="AC14" s="142"/>
      <c r="AD14" s="147"/>
    </row>
    <row r="15" spans="2:30" x14ac:dyDescent="0.25">
      <c r="B15" s="7">
        <v>46124</v>
      </c>
      <c r="C15" s="8">
        <v>231</v>
      </c>
      <c r="D15" s="9"/>
      <c r="E15" s="10">
        <v>24.5</v>
      </c>
      <c r="F15" s="33">
        <f t="shared" si="0"/>
        <v>5659.5</v>
      </c>
      <c r="G15" s="15">
        <v>46142</v>
      </c>
      <c r="H15" s="16" t="s">
        <v>68</v>
      </c>
      <c r="I15" s="17">
        <v>1200</v>
      </c>
      <c r="J15" s="116">
        <v>24299.99</v>
      </c>
      <c r="P15" s="141"/>
      <c r="Q15" s="142"/>
      <c r="R15" s="141"/>
      <c r="S15" s="142"/>
      <c r="T15" s="143"/>
      <c r="U15" s="142"/>
      <c r="V15" s="142"/>
      <c r="W15" s="148"/>
      <c r="X15" s="142"/>
      <c r="Y15" s="145"/>
      <c r="Z15" s="146"/>
      <c r="AA15" s="146"/>
      <c r="AB15" s="146"/>
      <c r="AC15" s="142"/>
      <c r="AD15" s="147"/>
    </row>
    <row r="16" spans="2:30" x14ac:dyDescent="0.25">
      <c r="B16" s="7">
        <v>46125</v>
      </c>
      <c r="C16" s="8">
        <v>208</v>
      </c>
      <c r="D16" s="9"/>
      <c r="E16" s="10">
        <v>24.5</v>
      </c>
      <c r="F16" s="33">
        <f t="shared" si="0"/>
        <v>5096</v>
      </c>
      <c r="G16" s="15"/>
      <c r="H16" s="16"/>
      <c r="I16" s="17"/>
      <c r="J16" s="116"/>
      <c r="P16" s="141"/>
      <c r="Q16" s="142"/>
      <c r="R16" s="141"/>
      <c r="S16" s="142"/>
      <c r="T16" s="143"/>
      <c r="U16" s="142"/>
      <c r="V16" s="142"/>
      <c r="W16" s="148"/>
      <c r="X16" s="142"/>
      <c r="Y16" s="145"/>
      <c r="Z16" s="146"/>
      <c r="AA16" s="146"/>
      <c r="AB16" s="146"/>
      <c r="AC16" s="142"/>
      <c r="AD16" s="147"/>
    </row>
    <row r="17" spans="2:30" x14ac:dyDescent="0.25">
      <c r="B17" s="7">
        <v>46126</v>
      </c>
      <c r="C17" s="8">
        <v>216</v>
      </c>
      <c r="D17" s="9"/>
      <c r="E17" s="10">
        <v>24.5</v>
      </c>
      <c r="F17" s="33">
        <f t="shared" si="0"/>
        <v>5292</v>
      </c>
      <c r="G17" s="19"/>
      <c r="H17" s="16"/>
      <c r="I17" s="17"/>
      <c r="J17" s="116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</row>
    <row r="18" spans="2:30" x14ac:dyDescent="0.25">
      <c r="B18" s="7">
        <v>46127</v>
      </c>
      <c r="C18" s="8">
        <v>212</v>
      </c>
      <c r="D18" s="9"/>
      <c r="E18" s="10">
        <v>24.5</v>
      </c>
      <c r="F18" s="33">
        <f t="shared" si="0"/>
        <v>5194</v>
      </c>
      <c r="G18" s="19"/>
      <c r="H18" s="16"/>
      <c r="I18" s="17"/>
      <c r="J18" s="116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</row>
    <row r="19" spans="2:30" x14ac:dyDescent="0.25">
      <c r="B19" s="7">
        <v>46128</v>
      </c>
      <c r="C19" s="8">
        <v>237</v>
      </c>
      <c r="D19" s="9"/>
      <c r="E19" s="10">
        <v>24.5</v>
      </c>
      <c r="F19" s="33">
        <f t="shared" si="0"/>
        <v>5806.5</v>
      </c>
      <c r="G19" s="19"/>
      <c r="H19" s="16"/>
      <c r="I19" s="17"/>
      <c r="J19" s="18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</row>
    <row r="20" spans="2:30" x14ac:dyDescent="0.25">
      <c r="B20" s="7">
        <v>46129</v>
      </c>
      <c r="C20" s="8">
        <v>224</v>
      </c>
      <c r="D20" s="9"/>
      <c r="E20" s="10">
        <v>24.5</v>
      </c>
      <c r="F20" s="33">
        <f t="shared" si="0"/>
        <v>5488</v>
      </c>
      <c r="G20" s="19"/>
      <c r="H20" s="16"/>
      <c r="I20" s="17"/>
      <c r="J20" s="18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</row>
    <row r="21" spans="2:30" x14ac:dyDescent="0.25">
      <c r="B21" s="7">
        <v>46130</v>
      </c>
      <c r="C21" s="8">
        <v>244</v>
      </c>
      <c r="D21" s="9"/>
      <c r="E21" s="10">
        <v>24.5</v>
      </c>
      <c r="F21" s="33">
        <f t="shared" si="0"/>
        <v>5978</v>
      </c>
      <c r="G21" s="19"/>
      <c r="H21" s="16"/>
      <c r="I21" s="17"/>
      <c r="J21" s="18"/>
    </row>
    <row r="22" spans="2:30" x14ac:dyDescent="0.25">
      <c r="B22" s="7">
        <v>46131</v>
      </c>
      <c r="C22" s="8">
        <v>229</v>
      </c>
      <c r="D22" s="9"/>
      <c r="E22" s="10">
        <v>24.5</v>
      </c>
      <c r="F22" s="33">
        <f t="shared" si="0"/>
        <v>5610.5</v>
      </c>
      <c r="G22" s="19"/>
      <c r="H22" s="16"/>
      <c r="I22" s="17"/>
      <c r="J22" s="18"/>
    </row>
    <row r="23" spans="2:30" x14ac:dyDescent="0.25">
      <c r="B23" s="7">
        <v>46132</v>
      </c>
      <c r="C23" s="8">
        <v>224</v>
      </c>
      <c r="D23" s="9"/>
      <c r="E23" s="10">
        <v>24.5</v>
      </c>
      <c r="F23" s="33">
        <f t="shared" si="0"/>
        <v>5488</v>
      </c>
      <c r="G23" s="19"/>
      <c r="H23" s="16"/>
      <c r="I23" s="17"/>
      <c r="J23" s="18"/>
    </row>
    <row r="24" spans="2:30" x14ac:dyDescent="0.25">
      <c r="B24" s="7">
        <v>46133</v>
      </c>
      <c r="C24" s="8">
        <v>225</v>
      </c>
      <c r="D24" s="9"/>
      <c r="E24" s="10">
        <v>24.5</v>
      </c>
      <c r="F24" s="33">
        <f t="shared" si="0"/>
        <v>5512.5</v>
      </c>
      <c r="G24" s="19"/>
      <c r="H24" s="16"/>
      <c r="I24" s="17"/>
      <c r="J24" s="18"/>
    </row>
    <row r="25" spans="2:30" x14ac:dyDescent="0.25">
      <c r="B25" s="7">
        <v>46134</v>
      </c>
      <c r="C25" s="8">
        <v>217</v>
      </c>
      <c r="D25" s="9"/>
      <c r="E25" s="10">
        <v>24.5</v>
      </c>
      <c r="F25" s="33">
        <f t="shared" si="0"/>
        <v>5316.5</v>
      </c>
      <c r="G25" s="19"/>
      <c r="H25" s="16"/>
      <c r="I25" s="17"/>
      <c r="J25" s="18"/>
    </row>
    <row r="26" spans="2:30" x14ac:dyDescent="0.25">
      <c r="B26" s="7">
        <v>46135</v>
      </c>
      <c r="C26" s="8">
        <v>240</v>
      </c>
      <c r="D26" s="9"/>
      <c r="E26" s="10">
        <v>24.5</v>
      </c>
      <c r="F26" s="33">
        <f t="shared" si="0"/>
        <v>5880</v>
      </c>
      <c r="G26" s="19"/>
      <c r="H26" s="16"/>
      <c r="I26" s="17"/>
      <c r="J26" s="18"/>
    </row>
    <row r="27" spans="2:30" x14ac:dyDescent="0.25">
      <c r="B27" s="7">
        <v>46136</v>
      </c>
      <c r="C27" s="8">
        <v>230</v>
      </c>
      <c r="D27" s="9"/>
      <c r="E27" s="10">
        <v>24.5</v>
      </c>
      <c r="F27" s="33">
        <f t="shared" si="0"/>
        <v>5635</v>
      </c>
      <c r="G27" s="19"/>
      <c r="H27" s="16"/>
      <c r="I27" s="17"/>
      <c r="J27" s="18"/>
    </row>
    <row r="28" spans="2:30" x14ac:dyDescent="0.25">
      <c r="B28" s="7">
        <v>46137</v>
      </c>
      <c r="C28" s="8">
        <v>228</v>
      </c>
      <c r="D28" s="9"/>
      <c r="E28" s="10">
        <v>24.5</v>
      </c>
      <c r="F28" s="33">
        <f t="shared" si="0"/>
        <v>5586</v>
      </c>
      <c r="G28" s="19"/>
      <c r="H28" s="16"/>
      <c r="I28" s="17"/>
      <c r="J28" s="18"/>
    </row>
    <row r="29" spans="2:30" x14ac:dyDescent="0.25">
      <c r="B29" s="7">
        <v>46138</v>
      </c>
      <c r="C29" s="8">
        <v>217</v>
      </c>
      <c r="D29" s="9"/>
      <c r="E29" s="10">
        <v>24.5</v>
      </c>
      <c r="F29" s="33">
        <f t="shared" si="0"/>
        <v>5316.5</v>
      </c>
      <c r="G29" s="19"/>
      <c r="H29" s="16"/>
      <c r="I29" s="17"/>
      <c r="J29" s="18"/>
    </row>
    <row r="30" spans="2:30" x14ac:dyDescent="0.25">
      <c r="B30" s="7">
        <v>46139</v>
      </c>
      <c r="C30" s="8">
        <v>245</v>
      </c>
      <c r="D30" s="9"/>
      <c r="E30" s="10">
        <v>24.5</v>
      </c>
      <c r="F30" s="33">
        <f t="shared" si="0"/>
        <v>6002.5</v>
      </c>
      <c r="G30" s="19"/>
      <c r="H30" s="16"/>
      <c r="I30" s="17"/>
      <c r="J30" s="18"/>
    </row>
    <row r="31" spans="2:30" x14ac:dyDescent="0.25">
      <c r="B31" s="7">
        <v>46140</v>
      </c>
      <c r="C31" s="8">
        <v>248</v>
      </c>
      <c r="D31" s="9"/>
      <c r="E31" s="10">
        <v>24.5</v>
      </c>
      <c r="F31" s="33">
        <f t="shared" si="0"/>
        <v>6076</v>
      </c>
      <c r="G31" s="19"/>
      <c r="H31" s="16"/>
      <c r="I31" s="17"/>
      <c r="J31" s="18"/>
    </row>
    <row r="32" spans="2:30" x14ac:dyDescent="0.25">
      <c r="B32" s="7">
        <v>46141</v>
      </c>
      <c r="C32" s="8">
        <v>244</v>
      </c>
      <c r="D32" s="9"/>
      <c r="E32" s="10">
        <v>24.5</v>
      </c>
      <c r="F32" s="33">
        <f t="shared" si="0"/>
        <v>5978</v>
      </c>
      <c r="G32" s="19"/>
      <c r="H32" s="16"/>
      <c r="I32" s="17"/>
      <c r="J32" s="18"/>
    </row>
    <row r="33" spans="2:12" x14ac:dyDescent="0.25">
      <c r="B33" s="7">
        <v>46142</v>
      </c>
      <c r="C33" s="8">
        <v>256</v>
      </c>
      <c r="D33" s="9"/>
      <c r="E33" s="10">
        <v>24.5</v>
      </c>
      <c r="F33" s="33">
        <f t="shared" si="0"/>
        <v>6272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0"/>
        <v>0</v>
      </c>
      <c r="G34" s="28"/>
      <c r="H34" s="117"/>
      <c r="I34" s="27"/>
      <c r="J34" s="29"/>
    </row>
    <row r="35" spans="2:12" x14ac:dyDescent="0.25">
      <c r="B35" s="38" t="s">
        <v>10</v>
      </c>
      <c r="C35" s="39">
        <f>SUM(C4:C34)</f>
        <v>6814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70440.894118500029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166943</v>
      </c>
      <c r="L36" s="31">
        <f>J36-J4-J5-J6</f>
        <v>165108.29643000002</v>
      </c>
    </row>
    <row r="37" spans="2:12" x14ac:dyDescent="0.25">
      <c r="B37" s="26" t="s">
        <v>14</v>
      </c>
      <c r="C37" s="30">
        <f>C35</f>
        <v>6814</v>
      </c>
      <c r="D37" s="9">
        <f>D35/1.03</f>
        <v>0</v>
      </c>
      <c r="E37" s="10"/>
      <c r="F37" s="33">
        <f>SUM(F4:F36)</f>
        <v>166943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96502.105881499971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5D54-D4EF-4DAD-91AF-AE5ED77CEF70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262</v>
      </c>
      <c r="D4" s="9"/>
      <c r="E4" s="10">
        <v>24.5</v>
      </c>
      <c r="F4" s="33">
        <f>E4*C4</f>
        <v>6419</v>
      </c>
      <c r="G4" s="11"/>
      <c r="H4" s="12" t="s">
        <v>6</v>
      </c>
      <c r="I4" s="13">
        <v>0.01</v>
      </c>
      <c r="J4" s="14">
        <f>(F36+F37)*I4</f>
        <v>440.02</v>
      </c>
    </row>
    <row r="5" spans="2:29" x14ac:dyDescent="0.25">
      <c r="B5" s="7">
        <v>46144</v>
      </c>
      <c r="C5" s="8">
        <v>254</v>
      </c>
      <c r="D5" s="9"/>
      <c r="E5" s="10">
        <v>24.5</v>
      </c>
      <c r="F5" s="33">
        <f t="shared" ref="F5:F34" si="0">E5*C5</f>
        <v>6223</v>
      </c>
      <c r="G5" s="11"/>
      <c r="H5" s="12" t="s">
        <v>7</v>
      </c>
      <c r="I5" s="13">
        <v>1E-3</v>
      </c>
      <c r="J5" s="14">
        <f>(F36+F37-J4-J6)*I5</f>
        <v>43.561980000000005</v>
      </c>
    </row>
    <row r="6" spans="2:29" x14ac:dyDescent="0.25">
      <c r="B6" s="7">
        <v>46145</v>
      </c>
      <c r="C6" s="8">
        <v>262</v>
      </c>
      <c r="D6" s="9"/>
      <c r="E6" s="10">
        <v>24.5</v>
      </c>
      <c r="F6" s="33">
        <f t="shared" si="0"/>
        <v>6419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258</v>
      </c>
      <c r="D7" s="9"/>
      <c r="E7" s="10">
        <v>24.5</v>
      </c>
      <c r="F7" s="33">
        <f t="shared" si="0"/>
        <v>6321</v>
      </c>
      <c r="G7" s="11"/>
      <c r="H7" s="12" t="s">
        <v>9</v>
      </c>
      <c r="I7" s="13"/>
      <c r="J7" s="14">
        <f>'NİSAN 2026'!J39*-1</f>
        <v>-96502.105881499971</v>
      </c>
    </row>
    <row r="8" spans="2:29" x14ac:dyDescent="0.25">
      <c r="B8" s="7">
        <v>46147</v>
      </c>
      <c r="C8" s="8">
        <v>255</v>
      </c>
      <c r="D8" s="9"/>
      <c r="E8" s="10">
        <v>24.5</v>
      </c>
      <c r="F8" s="33">
        <f t="shared" si="0"/>
        <v>6247.5</v>
      </c>
      <c r="G8" s="15"/>
      <c r="H8" s="16"/>
      <c r="I8" s="17"/>
      <c r="J8" s="18"/>
    </row>
    <row r="9" spans="2:29" x14ac:dyDescent="0.25">
      <c r="B9" s="7">
        <v>46148</v>
      </c>
      <c r="C9" s="8">
        <v>259</v>
      </c>
      <c r="D9" s="9"/>
      <c r="E9" s="10">
        <v>24.5</v>
      </c>
      <c r="F9" s="33">
        <f t="shared" si="0"/>
        <v>6345.5</v>
      </c>
      <c r="G9" s="106"/>
      <c r="H9" s="16"/>
      <c r="I9" s="17"/>
      <c r="J9" s="105"/>
    </row>
    <row r="10" spans="2:29" x14ac:dyDescent="0.25">
      <c r="B10" s="7">
        <v>46149</v>
      </c>
      <c r="C10" s="8">
        <v>246</v>
      </c>
      <c r="D10" s="9"/>
      <c r="E10" s="10">
        <v>24.5</v>
      </c>
      <c r="F10" s="33">
        <f t="shared" si="0"/>
        <v>6027</v>
      </c>
      <c r="G10" s="106"/>
      <c r="H10" s="16"/>
      <c r="I10" s="17"/>
      <c r="J10" s="105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06"/>
      <c r="H11" s="16"/>
      <c r="I11" s="17"/>
      <c r="J11" s="105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05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05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05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1796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-96018.523901499968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44002</v>
      </c>
      <c r="L36" s="31">
        <f>J36-J4-J5-J6</f>
        <v>43518.418020000005</v>
      </c>
    </row>
    <row r="37" spans="2:12" x14ac:dyDescent="0.25">
      <c r="B37" s="26" t="s">
        <v>14</v>
      </c>
      <c r="C37" s="30">
        <f>C35</f>
        <v>1796</v>
      </c>
      <c r="D37" s="9">
        <f>D35/1.03</f>
        <v>0</v>
      </c>
      <c r="E37" s="10"/>
      <c r="F37" s="33">
        <f>SUM(F4:F36)</f>
        <v>44002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140020.52390149998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50E5-8CFD-4011-9359-377891B36EEB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42578125" bestFit="1" customWidth="1"/>
    <col min="3" max="4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42578125" bestFit="1" customWidth="1"/>
    <col min="26" max="26" width="10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N1" s="54">
        <f>SUM(N3:N8)</f>
        <v>0</v>
      </c>
    </row>
    <row r="2" spans="2:29" ht="25.5" customHeight="1" thickBot="1" x14ac:dyDescent="0.3">
      <c r="B2" s="128" t="s">
        <v>31</v>
      </c>
      <c r="C2" s="129"/>
      <c r="D2" s="129"/>
      <c r="E2" s="129"/>
      <c r="F2" s="129"/>
      <c r="G2" s="129"/>
      <c r="H2" s="129"/>
      <c r="I2" s="129"/>
      <c r="J2" s="130"/>
      <c r="L2" s="136" t="s">
        <v>33</v>
      </c>
      <c r="M2" s="137"/>
      <c r="N2" s="13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-140020.52390149998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06"/>
      <c r="H9" s="16"/>
      <c r="I9" s="17"/>
      <c r="J9" s="105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06"/>
      <c r="H10" s="16"/>
      <c r="I10" s="17"/>
      <c r="J10" s="105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06"/>
      <c r="H11" s="16"/>
      <c r="I11" s="17"/>
      <c r="J11" s="105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05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05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05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1" t="s">
        <v>11</v>
      </c>
      <c r="I35" s="131"/>
      <c r="J35" s="25">
        <f>SUM(J4:J34)</f>
        <v>-140020.52390149998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4"/>
      <c r="F39" s="35"/>
      <c r="G39" s="28"/>
      <c r="H39" s="135" t="s">
        <v>17</v>
      </c>
      <c r="I39" s="135"/>
      <c r="J39" s="29">
        <f>J36+J37+J38-J35</f>
        <v>140020.52390149998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2026-05-07T18:06:43Z</dcterms:modified>
</cp:coreProperties>
</file>